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:\Licitações\2023 LICITAÇÕES\PREFEITURA\TOMADA DE PREÇOS\TP 003-2023 - ASFALTO NO BAIRRO NITEROI E ALTO NITEROI\DOCUMENTOS ENGENHARIA\"/>
    </mc:Choice>
  </mc:AlternateContent>
  <xr:revisionPtr revIDLastSave="0" documentId="13_ncr:1_{445D89A4-DCEA-4CC6-BDA4-D41102C5E6C1}" xr6:coauthVersionLast="47" xr6:coauthVersionMax="47" xr10:uidLastSave="{00000000-0000-0000-0000-000000000000}"/>
  <bookViews>
    <workbookView xWindow="-120" yWindow="-120" windowWidth="21840" windowHeight="13020" activeTab="1" xr2:uid="{00000000-000D-0000-FFFF-FFFF00000000}"/>
  </bookViews>
  <sheets>
    <sheet name="CRONOGRAMA 01" sheetId="20" r:id="rId1"/>
    <sheet name="PLANILHA ORÇAMENTARIA (2)" sheetId="24" r:id="rId2"/>
  </sheets>
  <externalReferences>
    <externalReference r:id="rId3"/>
  </externalReferences>
  <definedNames>
    <definedName name="_xlnm.Print_Area" localSheetId="0">'CRONOGRAMA 01'!$A$1:$I$25</definedName>
    <definedName name="_xlnm.Print_Area" localSheetId="1">'PLANILHA ORÇAMENTARIA (2)'!$A$1:$H$40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20" l="1"/>
  <c r="H16" i="20"/>
  <c r="H13" i="20"/>
  <c r="G31" i="24"/>
  <c r="H31" i="24" s="1"/>
  <c r="G30" i="24"/>
  <c r="H30" i="24" s="1"/>
  <c r="G29" i="24"/>
  <c r="H29" i="24" s="1"/>
  <c r="G28" i="24"/>
  <c r="H28" i="24" s="1"/>
  <c r="G23" i="24"/>
  <c r="H23" i="24" s="1"/>
  <c r="H24" i="24" l="1"/>
  <c r="G19" i="24"/>
  <c r="H19" i="24" s="1"/>
  <c r="G17" i="20" l="1"/>
  <c r="F17" i="20"/>
  <c r="E17" i="20"/>
  <c r="F19" i="20"/>
  <c r="G19" i="20"/>
  <c r="G9" i="24"/>
  <c r="G13" i="24"/>
  <c r="G18" i="24" l="1"/>
  <c r="H18" i="24" s="1"/>
  <c r="H20" i="24" s="1"/>
  <c r="G14" i="24"/>
  <c r="H14" i="24" s="1"/>
  <c r="G32" i="24" l="1"/>
  <c r="H32" i="24" s="1"/>
  <c r="K8" i="24" l="1"/>
  <c r="H33" i="24"/>
  <c r="H13" i="24"/>
  <c r="H15" i="24" s="1"/>
  <c r="H9" i="24"/>
  <c r="H10" i="24" s="1"/>
  <c r="H34" i="24" l="1"/>
  <c r="E18" i="20"/>
  <c r="C20" i="20" l="1"/>
  <c r="G18" i="20"/>
  <c r="D20" i="20"/>
  <c r="D18" i="20"/>
  <c r="C18" i="20"/>
  <c r="K15" i="20" l="1"/>
  <c r="K12" i="20"/>
  <c r="H10" i="20"/>
  <c r="C10" i="20" l="1"/>
  <c r="D10" i="20"/>
  <c r="E19" i="20" l="1"/>
  <c r="E20" i="20" s="1"/>
  <c r="F20" i="20" s="1"/>
  <c r="G20" i="20" s="1"/>
  <c r="I10" i="20" l="1"/>
</calcChain>
</file>

<file path=xl/sharedStrings.xml><?xml version="1.0" encoding="utf-8"?>
<sst xmlns="http://schemas.openxmlformats.org/spreadsheetml/2006/main" count="105" uniqueCount="86">
  <si>
    <t>ITEM</t>
  </si>
  <si>
    <t>QUANT.</t>
  </si>
  <si>
    <t>1.1</t>
  </si>
  <si>
    <t>PAVIMENTAÇÃO</t>
  </si>
  <si>
    <t>PREFEITURA MUNICIPAL DE ATÍLIO VIVÁCQUA/ES</t>
  </si>
  <si>
    <t>PLANILHA ORÇAMENTÁRIA</t>
  </si>
  <si>
    <t>ESPECIFICAÇÃO</t>
  </si>
  <si>
    <t>UND.</t>
  </si>
  <si>
    <t>PREÇO UNITÁRIO</t>
  </si>
  <si>
    <t>PREÇO TOTAL</t>
  </si>
  <si>
    <t>%</t>
  </si>
  <si>
    <t>__________________________________________________</t>
  </si>
  <si>
    <t>______________________________________________</t>
  </si>
  <si>
    <t>01</t>
  </si>
  <si>
    <t>R$</t>
  </si>
  <si>
    <t>Valores</t>
  </si>
  <si>
    <t>Prazo de Execução ( em dias)</t>
  </si>
  <si>
    <t>DESCRIÇÃO</t>
  </si>
  <si>
    <t>B.D.I.</t>
  </si>
  <si>
    <t xml:space="preserve">           CRONOGRAMA</t>
  </si>
  <si>
    <t>LOCAL:  ALTO NITERÓI, ATÍLIO VIVÁCQUA-ES</t>
  </si>
  <si>
    <t>BDI:</t>
  </si>
  <si>
    <t>CÓDIGO</t>
  </si>
  <si>
    <t>REFERÊNCIA</t>
  </si>
  <si>
    <t>PREÇO UNITÁRIO SEM BDI</t>
  </si>
  <si>
    <t>-</t>
  </si>
  <si>
    <t>M2</t>
  </si>
  <si>
    <t>DER-ES</t>
  </si>
  <si>
    <t>INSTALAÇÃO DO CANTEIRO DE OBRAS</t>
  </si>
  <si>
    <t>M3</t>
  </si>
  <si>
    <t>Josemar Machado Fernandes</t>
  </si>
  <si>
    <t>VALOR TOTAL (R$)</t>
  </si>
  <si>
    <t>CUSTO TOTAL (R$)</t>
  </si>
  <si>
    <t>CUSTO TOTAL ACUMULADO (R$)</t>
  </si>
  <si>
    <t>AVANÇO DA OBRA</t>
  </si>
  <si>
    <t>AVANÇO DA OBRA ACUMULADO</t>
  </si>
  <si>
    <t>Prefeito Municipal</t>
  </si>
  <si>
    <t>TOTAL DA OBRA:</t>
  </si>
  <si>
    <t>TOTAL INSTALAÇÃO DO CANTEIRO DE OBRAS:</t>
  </si>
  <si>
    <t>PROCESSO LICITATÓRIO</t>
  </si>
  <si>
    <t>_______________________________________</t>
  </si>
  <si>
    <t>2.1</t>
  </si>
  <si>
    <t>2.2</t>
  </si>
  <si>
    <t>3.1</t>
  </si>
  <si>
    <t>3.2</t>
  </si>
  <si>
    <t>INCC</t>
  </si>
  <si>
    <t>Data:</t>
  </si>
  <si>
    <t>ENCARGOS SOCIAIS NÃO DESONERADOS</t>
  </si>
  <si>
    <t>SINAPI</t>
  </si>
  <si>
    <t>EXECUÇÃO DE ESCRITÓRIO EM CANTEIRO DE OBRA EM CHAPA DE MADEIRA COMPENSADA, NÃO INCLUSO MOBILIÁRIO E EQUIPAMENTOS. AF_02/2016</t>
  </si>
  <si>
    <t>EXECUÇÃO DE DRENAGEM, REGULARIZAÇÃO, PAVIMENTAÇÃO E PASSEIOS</t>
  </si>
  <si>
    <t>REF. DE PREÇOS:                                                                            SINAPI / DER-ES (SEM DESONERAÇÃO)</t>
  </si>
  <si>
    <t>xxxx</t>
  </si>
  <si>
    <t>ADMINISTRAÇÃO LOCAL (composição)</t>
  </si>
  <si>
    <t>COMP. 1</t>
  </si>
  <si>
    <t>ADMINISTRAÇÃO LOCAL (Aprox. 4%)</t>
  </si>
  <si>
    <t>LIMPEZA DE SUPERFÍCIE COM JATO DE ALTA PRESSÃO. AF_04/2019</t>
  </si>
  <si>
    <t>EXECUÇÃO DE PAVIMENTO COM APLICAÇÃO DE CONCRETO ASFÁLTICO, CAMADA DE ROLAMENTO - EXCLUSIVE CARGA E TRANSPORTE. AF_11/2019</t>
  </si>
  <si>
    <t>TRANSPORTE COM CAMINHÃO BASCULANTE DE 10 M³, EM VIA URBANA PAVIMENTADA, DMT ATÉ 30 KM (UNIDADE: M3XKM). AF_07/2020</t>
  </si>
  <si>
    <t>M3/KM</t>
  </si>
  <si>
    <t>OBRA/SERVIÇO: PAVIMENTAÇÃO COM MASSA ASFALTICA CBUQ NAS RUAS MANOEL PIO E PARTES DAS RUAS ADEMAR G. SIMÕES, MIRELA M.C. CABRAL, CIDINHA, AVENIDA JOÃO CARLOS BARROS E RUA REGINA TOSTA, BAIRRO ALTO NITEROI - ATÍLIO VIVACQUA - ES</t>
  </si>
  <si>
    <t>MASSA ASFÁLTICA</t>
  </si>
  <si>
    <t xml:space="preserve"> Placa de obra nas dimensões de 2.0 x 4.0 m, padrão DER</t>
  </si>
  <si>
    <t>REFERENCIAIS DE PREÇOS (SEM DESONERAÇÃO):                                                                             DER-ES (01/2023) / SINAPI (01/2023)</t>
  </si>
  <si>
    <t>Inglid Gonçalves Giestas Dias</t>
  </si>
  <si>
    <t>Engenheira Civil CREA-ES: 032427/D</t>
  </si>
  <si>
    <t>SINALIZAÇÃO VIÁRIA</t>
  </si>
  <si>
    <t>Sinalização vertical com chapa revestida em película, inclusive suporte em madeira</t>
  </si>
  <si>
    <t>TOTAL ADMINISTRAÇÃ0 LOCAL:</t>
  </si>
  <si>
    <t>TOTAL SINALIZAÇÃO VIÁRIA:</t>
  </si>
  <si>
    <t>TOTAL MASSA ASFÁLTICA:</t>
  </si>
  <si>
    <t>t</t>
  </si>
  <si>
    <t>OBRA/SERVIÇO:PAVIMENTAÇÃO COM MASSA ASFALTICA CBUQ NAS RUAS MANOEL PIO E PARTES DAS RUAS ADEMAR G. SIMÕES, MIRELA M.C. CABRAL, CIDINHA, AVENIDA JOÃO CARLOS BARROS E RUA REGINA TOSTA, BAIRRO ALTO NITEROI - ATÍLIO VIVACQUA - ES</t>
  </si>
  <si>
    <t>PASSEIO</t>
  </si>
  <si>
    <t>TOTAL PASSEIO:</t>
  </si>
  <si>
    <t>5.1</t>
  </si>
  <si>
    <t>5.2</t>
  </si>
  <si>
    <t>5.3</t>
  </si>
  <si>
    <t>5.4</t>
  </si>
  <si>
    <t>5.5</t>
  </si>
  <si>
    <t>Pintura de ligação exclusive fornecimento e transporte comercial do material betuminoso</t>
  </si>
  <si>
    <t>LOCAL:  ALTO NITERÓI, ATÍLIO VIVACQUA-ES</t>
  </si>
  <si>
    <t>CBUQ (camada pronta - binder) inclusive fornecimento e transporte comercial do CAP, exclusive transporte da massa</t>
  </si>
  <si>
    <r>
      <t xml:space="preserve">PINTURA DE FAIXA DE PEDESTRE OU ZEBRADA TINTA RETRORREFLETIVA A BASE DE RESINA ACRÍLICA COM MICROESFERAS DE VIDRO, E = 30 CM, APLICAÇÃO MANUAL. AF_05/2021 </t>
    </r>
    <r>
      <rPr>
        <b/>
        <sz val="11"/>
        <color theme="1"/>
        <rFont val="Calibri"/>
        <family val="2"/>
        <scheme val="minor"/>
      </rPr>
      <t>(FAIXA DE PEDESTRE)</t>
    </r>
  </si>
  <si>
    <r>
      <t xml:space="preserve">PINTURA DE FAIXA DE PEDESTRE OU ZEBRADA TINTA RETRORREFLETIVA A BASE DE RESINA ACRÍLICA COM MICROESFERAS DE VIDRO, E = 30 CM, APLICAÇÃO MANUAL. AF_05/2021 </t>
    </r>
    <r>
      <rPr>
        <b/>
        <sz val="11"/>
        <color theme="1"/>
        <rFont val="Calibri"/>
        <family val="2"/>
        <scheme val="minor"/>
      </rPr>
      <t>(EM TODA VIA, delimitando a área de passeio dos pedestres)</t>
    </r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</si>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</sst>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&quot;-&quot;??_);_(@_)"/>
    <numFmt numFmtId="167" formatCode="0.0%"/>
    <numFmt numFmtId="168" formatCode="_(* #,##0.00_);_(* \(#,##0.00\);_(* &quot;-&quot;??_);_(@_)"/>
    <numFmt numFmtId="169" formatCode="[$-F800]dddd\,\ mmmm\ dd\,\ yyyy"/>
    <numFmt numFmtId="170" formatCode="&quot;R$&quot;#,##0.00"/>
    <numFmt numFmtId="171" formatCode="0.0000%"/>
    <numFmt numFmtId="172" formatCode="#,##0.00&quot; &quot;;#,##0.00&quot; &quot;;&quot;-&quot;#&quot; &quot;;&quot; &quot;@&quot; &quot;"/>
    <numFmt numFmtId="173" formatCode="#,##0.0000"/>
    <numFmt numFmtId="174" formatCode="[$R$-416]&quot; &quot;#,##0.00;[Red]&quot;-&quot;[$R$-416]&quot; &quot;#,##0.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1"/>
    </font>
    <font>
      <sz val="11"/>
      <color rgb="FF00CCFF"/>
      <name val="Calibri1"/>
    </font>
    <font>
      <b/>
      <sz val="11"/>
      <color rgb="FFFF0000"/>
      <name val="Calibri1"/>
    </font>
    <font>
      <sz val="10"/>
      <color rgb="FF000000"/>
      <name val="Times New Roman"/>
      <family val="1"/>
    </font>
    <font>
      <i/>
      <sz val="11"/>
      <color rgb="FF7F7F7F"/>
      <name val="Calibri"/>
      <family val="2"/>
    </font>
    <font>
      <u/>
      <sz val="11"/>
      <color rgb="FF0000FF"/>
      <name val="Calibri"/>
      <family val="2"/>
    </font>
    <font>
      <sz val="10"/>
      <color rgb="FF000000"/>
      <name val="Times New Roman1"/>
      <family val="1"/>
    </font>
    <font>
      <b/>
      <i/>
      <sz val="16"/>
      <color rgb="FF000000"/>
      <name val="Calibri1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b/>
      <i/>
      <u/>
      <sz val="11"/>
      <color rgb="FF000000"/>
      <name val="Calibri1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rgb="FF92D050"/>
        <bgColor rgb="FF92D050"/>
      </patternFill>
    </fill>
    <fill>
      <patternFill patternType="solid">
        <fgColor rgb="FF0000FF"/>
        <bgColor rgb="FF0000FF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64"/>
      </right>
      <top style="thin">
        <color indexed="64"/>
      </top>
      <bottom/>
      <diagonal/>
    </border>
    <border>
      <left style="double">
        <color indexed="8"/>
      </left>
      <right style="medium">
        <color indexed="64"/>
      </right>
      <top/>
      <bottom/>
      <diagonal/>
    </border>
    <border>
      <left style="double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double">
        <color indexed="8"/>
      </right>
      <top/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2" fillId="0" borderId="0"/>
    <xf numFmtId="0" fontId="5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7" applyNumberFormat="0" applyFill="0" applyAlignment="0" applyProtection="0"/>
    <xf numFmtId="0" fontId="17" fillId="0" borderId="68" applyNumberFormat="0" applyFill="0" applyAlignment="0" applyProtection="0"/>
    <xf numFmtId="0" fontId="18" fillId="0" borderId="69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1" borderId="70" applyNumberFormat="0" applyAlignment="0" applyProtection="0"/>
    <xf numFmtId="0" fontId="23" fillId="12" borderId="71" applyNumberFormat="0" applyAlignment="0" applyProtection="0"/>
    <xf numFmtId="0" fontId="24" fillId="12" borderId="70" applyNumberFormat="0" applyAlignment="0" applyProtection="0"/>
    <xf numFmtId="0" fontId="25" fillId="0" borderId="72" applyNumberFormat="0" applyFill="0" applyAlignment="0" applyProtection="0"/>
    <xf numFmtId="0" fontId="26" fillId="13" borderId="7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75" applyNumberFormat="0" applyFill="0" applyAlignment="0" applyProtection="0"/>
    <xf numFmtId="0" fontId="2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39" borderId="0" applyNumberFormat="0" applyFont="0" applyBorder="0" applyProtection="0"/>
    <xf numFmtId="0" fontId="31" fillId="40" borderId="0" applyNumberFormat="0" applyBorder="0" applyProtection="0"/>
    <xf numFmtId="0" fontId="32" fillId="0" borderId="0" applyNumberFormat="0" applyBorder="0" applyProtection="0"/>
    <xf numFmtId="0" fontId="30" fillId="39" borderId="0" applyNumberFormat="0" applyBorder="0" applyAlignment="0" applyProtection="0"/>
    <xf numFmtId="0" fontId="31" fillId="40" borderId="0" applyNumberFormat="0" applyBorder="0" applyAlignment="0" applyProtection="0"/>
    <xf numFmtId="0" fontId="32" fillId="0" borderId="0" applyNumberFormat="0" applyBorder="0" applyAlignment="0" applyProtection="0"/>
    <xf numFmtId="0" fontId="30" fillId="41" borderId="0" applyNumberFormat="0" applyFont="0" applyBorder="0" applyProtection="0"/>
    <xf numFmtId="172" fontId="33" fillId="0" borderId="0" applyBorder="0" applyProtection="0"/>
    <xf numFmtId="172" fontId="33" fillId="0" borderId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9" fontId="33" fillId="0" borderId="0" applyBorder="0" applyProtection="0"/>
    <xf numFmtId="172" fontId="36" fillId="0" borderId="0" applyBorder="0" applyProtection="0"/>
    <xf numFmtId="0" fontId="37" fillId="0" borderId="0" applyNumberFormat="0" applyBorder="0" applyProtection="0">
      <alignment horizontal="center"/>
    </xf>
    <xf numFmtId="0" fontId="37" fillId="0" borderId="0" applyNumberFormat="0" applyBorder="0" applyProtection="0">
      <alignment horizontal="center" textRotation="90"/>
    </xf>
    <xf numFmtId="173" fontId="38" fillId="0" borderId="0" applyBorder="0" applyProtection="0"/>
    <xf numFmtId="0" fontId="39" fillId="0" borderId="0" applyNumberFormat="0" applyBorder="0" applyProtection="0"/>
    <xf numFmtId="0" fontId="40" fillId="0" borderId="0" applyNumberFormat="0" applyBorder="0" applyProtection="0"/>
    <xf numFmtId="174" fontId="40" fillId="0" borderId="0" applyBorder="0" applyProtection="0"/>
    <xf numFmtId="0" fontId="30" fillId="39" borderId="0" applyNumberFormat="0" applyFont="0" applyBorder="0" applyProtection="0"/>
    <xf numFmtId="0" fontId="30" fillId="42" borderId="0" applyNumberFormat="0" applyFont="0" applyBorder="0" applyProtection="0"/>
    <xf numFmtId="0" fontId="30" fillId="40" borderId="0" applyNumberFormat="0" applyFont="0" applyBorder="0" applyProtection="0"/>
    <xf numFmtId="0" fontId="31" fillId="40" borderId="0" applyNumberFormat="0" applyBorder="0" applyProtection="0"/>
    <xf numFmtId="0" fontId="2" fillId="0" borderId="0"/>
    <xf numFmtId="0" fontId="30" fillId="0" borderId="0"/>
    <xf numFmtId="0" fontId="10" fillId="0" borderId="0"/>
    <xf numFmtId="44" fontId="30" fillId="0" borderId="0" applyFont="0" applyFill="0" applyBorder="0" applyAlignment="0" applyProtection="0"/>
    <xf numFmtId="0" fontId="10" fillId="0" borderId="0"/>
    <xf numFmtId="0" fontId="10" fillId="14" borderId="74" applyNumberFormat="0" applyFont="0" applyAlignment="0" applyProtection="0"/>
  </cellStyleXfs>
  <cellXfs count="272">
    <xf numFmtId="0" fontId="0" fillId="0" borderId="0" xfId="0"/>
    <xf numFmtId="0" fontId="5" fillId="0" borderId="0" xfId="2"/>
    <xf numFmtId="165" fontId="7" fillId="0" borderId="13" xfId="1" applyNumberFormat="1" applyFont="1" applyBorder="1" applyAlignment="1">
      <alignment horizontal="center" vertical="center"/>
    </xf>
    <xf numFmtId="4" fontId="7" fillId="0" borderId="22" xfId="3" applyNumberFormat="1" applyFont="1" applyBorder="1" applyAlignment="1">
      <alignment horizontal="center" vertical="center"/>
    </xf>
    <xf numFmtId="167" fontId="7" fillId="0" borderId="23" xfId="4" applyNumberFormat="1" applyFont="1" applyBorder="1" applyAlignment="1">
      <alignment horizontal="right" vertical="center"/>
    </xf>
    <xf numFmtId="10" fontId="5" fillId="0" borderId="0" xfId="2" applyNumberFormat="1"/>
    <xf numFmtId="10" fontId="7" fillId="0" borderId="12" xfId="4" applyNumberFormat="1" applyFont="1" applyFill="1" applyBorder="1" applyAlignment="1" applyProtection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4" fontId="7" fillId="0" borderId="2" xfId="3" applyNumberFormat="1" applyFont="1" applyFill="1" applyBorder="1" applyAlignment="1" applyProtection="1">
      <alignment horizontal="center" vertical="center"/>
    </xf>
    <xf numFmtId="0" fontId="6" fillId="4" borderId="24" xfId="1" applyFont="1" applyFill="1" applyBorder="1" applyAlignment="1">
      <alignment horizontal="center"/>
    </xf>
    <xf numFmtId="0" fontId="6" fillId="4" borderId="25" xfId="1" applyFont="1" applyFill="1" applyBorder="1" applyAlignment="1">
      <alignment horizontal="center"/>
    </xf>
    <xf numFmtId="0" fontId="6" fillId="2" borderId="28" xfId="1" applyFont="1" applyFill="1" applyBorder="1" applyAlignment="1">
      <alignment horizontal="center"/>
    </xf>
    <xf numFmtId="0" fontId="6" fillId="2" borderId="29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7" fillId="2" borderId="8" xfId="1" applyFont="1" applyFill="1" applyBorder="1"/>
    <xf numFmtId="0" fontId="7" fillId="2" borderId="0" xfId="1" applyFont="1" applyFill="1"/>
    <xf numFmtId="0" fontId="7" fillId="2" borderId="0" xfId="1" applyFont="1" applyFill="1" applyAlignment="1">
      <alignment horizontal="center"/>
    </xf>
    <xf numFmtId="0" fontId="6" fillId="2" borderId="0" xfId="1" applyFont="1" applyFill="1"/>
    <xf numFmtId="0" fontId="6" fillId="2" borderId="7" xfId="1" applyFont="1" applyFill="1" applyBorder="1" applyAlignment="1">
      <alignment horizontal="left"/>
    </xf>
    <xf numFmtId="4" fontId="8" fillId="0" borderId="14" xfId="2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10" fontId="10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 wrapText="1"/>
    </xf>
    <xf numFmtId="0" fontId="0" fillId="2" borderId="48" xfId="0" applyFill="1" applyBorder="1" applyAlignment="1">
      <alignment vertical="center"/>
    </xf>
    <xf numFmtId="0" fontId="10" fillId="2" borderId="48" xfId="0" applyFont="1" applyFill="1" applyBorder="1" applyAlignment="1">
      <alignment horizontal="center" vertical="center"/>
    </xf>
    <xf numFmtId="2" fontId="10" fillId="2" borderId="48" xfId="0" applyNumberFormat="1" applyFont="1" applyFill="1" applyBorder="1" applyAlignment="1">
      <alignment horizontal="right" vertical="center"/>
    </xf>
    <xf numFmtId="164" fontId="10" fillId="0" borderId="17" xfId="0" applyNumberFormat="1" applyFont="1" applyBorder="1" applyAlignment="1">
      <alignment vertical="center"/>
    </xf>
    <xf numFmtId="164" fontId="10" fillId="2" borderId="18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wrapText="1"/>
    </xf>
    <xf numFmtId="4" fontId="10" fillId="0" borderId="0" xfId="0" applyNumberFormat="1" applyFont="1"/>
    <xf numFmtId="164" fontId="10" fillId="0" borderId="0" xfId="0" applyNumberFormat="1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7" fillId="0" borderId="14" xfId="2" applyNumberFormat="1" applyFont="1" applyBorder="1" applyAlignment="1">
      <alignment horizontal="center"/>
    </xf>
    <xf numFmtId="49" fontId="7" fillId="0" borderId="3" xfId="2" applyNumberFormat="1" applyFont="1" applyBorder="1" applyAlignment="1">
      <alignment horizontal="center"/>
    </xf>
    <xf numFmtId="10" fontId="7" fillId="0" borderId="11" xfId="3" applyNumberFormat="1" applyFont="1" applyFill="1" applyBorder="1" applyAlignment="1" applyProtection="1">
      <alignment horizontal="center" vertical="center"/>
    </xf>
    <xf numFmtId="4" fontId="6" fillId="0" borderId="48" xfId="3" applyNumberFormat="1" applyFont="1" applyFill="1" applyBorder="1" applyAlignment="1" applyProtection="1">
      <alignment horizontal="center" vertical="center"/>
    </xf>
    <xf numFmtId="10" fontId="7" fillId="0" borderId="55" xfId="3" applyNumberFormat="1" applyFont="1" applyFill="1" applyBorder="1" applyAlignment="1" applyProtection="1">
      <alignment horizontal="center" vertical="center"/>
    </xf>
    <xf numFmtId="4" fontId="6" fillId="0" borderId="1" xfId="3" applyNumberFormat="1" applyFont="1" applyFill="1" applyBorder="1" applyAlignment="1" applyProtection="1">
      <alignment horizontal="center" vertical="center"/>
    </xf>
    <xf numFmtId="167" fontId="7" fillId="0" borderId="19" xfId="4" applyNumberFormat="1" applyFont="1" applyBorder="1" applyAlignment="1">
      <alignment horizontal="right" vertical="center"/>
    </xf>
    <xf numFmtId="4" fontId="7" fillId="0" borderId="55" xfId="3" applyNumberFormat="1" applyFont="1" applyFill="1" applyBorder="1" applyAlignment="1" applyProtection="1">
      <alignment horizontal="center" vertical="center"/>
    </xf>
    <xf numFmtId="4" fontId="6" fillId="0" borderId="57" xfId="1" applyNumberFormat="1" applyFont="1" applyBorder="1"/>
    <xf numFmtId="0" fontId="7" fillId="0" borderId="20" xfId="1" applyFont="1" applyBorder="1"/>
    <xf numFmtId="0" fontId="6" fillId="0" borderId="12" xfId="1" applyFont="1" applyBorder="1" applyAlignment="1">
      <alignment horizontal="left"/>
    </xf>
    <xf numFmtId="0" fontId="6" fillId="0" borderId="13" xfId="1" applyFont="1" applyBorder="1" applyAlignment="1">
      <alignment horizontal="left"/>
    </xf>
    <xf numFmtId="4" fontId="6" fillId="0" borderId="13" xfId="1" applyNumberFormat="1" applyFont="1" applyBorder="1"/>
    <xf numFmtId="0" fontId="7" fillId="0" borderId="14" xfId="1" applyFont="1" applyBorder="1"/>
    <xf numFmtId="0" fontId="10" fillId="2" borderId="0" xfId="0" applyFont="1" applyFill="1" applyAlignment="1">
      <alignment wrapText="1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vertical="center"/>
    </xf>
    <xf numFmtId="4" fontId="10" fillId="6" borderId="6" xfId="0" applyNumberFormat="1" applyFont="1" applyFill="1" applyBorder="1" applyAlignment="1">
      <alignment vertical="center"/>
    </xf>
    <xf numFmtId="164" fontId="11" fillId="2" borderId="6" xfId="0" applyNumberFormat="1" applyFont="1" applyFill="1" applyBorder="1" applyAlignment="1">
      <alignment vertical="center"/>
    </xf>
    <xf numFmtId="0" fontId="12" fillId="2" borderId="9" xfId="1" applyFont="1" applyFill="1" applyBorder="1" applyAlignment="1">
      <alignment horizontal="center" vertical="center" wrapText="1"/>
    </xf>
    <xf numFmtId="0" fontId="12" fillId="2" borderId="43" xfId="1" applyFont="1" applyFill="1" applyBorder="1" applyAlignment="1">
      <alignment horizontal="center" vertical="center" wrapText="1"/>
    </xf>
    <xf numFmtId="0" fontId="12" fillId="3" borderId="44" xfId="1" applyFont="1" applyFill="1" applyBorder="1" applyAlignment="1">
      <alignment horizontal="center" vertical="center" wrapText="1"/>
    </xf>
    <xf numFmtId="4" fontId="12" fillId="3" borderId="44" xfId="1" applyNumberFormat="1" applyFont="1" applyFill="1" applyBorder="1" applyAlignment="1">
      <alignment horizontal="center" vertical="center" wrapText="1"/>
    </xf>
    <xf numFmtId="4" fontId="12" fillId="0" borderId="44" xfId="1" applyNumberFormat="1" applyFont="1" applyBorder="1" applyAlignment="1">
      <alignment horizontal="center" vertical="center" wrapText="1"/>
    </xf>
    <xf numFmtId="4" fontId="12" fillId="3" borderId="45" xfId="1" applyNumberFormat="1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vertical="center"/>
    </xf>
    <xf numFmtId="0" fontId="11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/>
    </xf>
    <xf numFmtId="4" fontId="13" fillId="6" borderId="6" xfId="0" applyNumberFormat="1" applyFont="1" applyFill="1" applyBorder="1" applyAlignment="1">
      <alignment vertical="center"/>
    </xf>
    <xf numFmtId="0" fontId="7" fillId="0" borderId="3" xfId="2" applyFont="1" applyBorder="1" applyAlignment="1">
      <alignment horizontal="center"/>
    </xf>
    <xf numFmtId="0" fontId="6" fillId="2" borderId="61" xfId="1" applyFont="1" applyFill="1" applyBorder="1" applyAlignment="1">
      <alignment horizontal="center"/>
    </xf>
    <xf numFmtId="164" fontId="10" fillId="7" borderId="1" xfId="0" applyNumberFormat="1" applyFont="1" applyFill="1" applyBorder="1" applyAlignment="1">
      <alignment horizontal="center" vertical="center"/>
    </xf>
    <xf numFmtId="14" fontId="6" fillId="0" borderId="7" xfId="1" applyNumberFormat="1" applyFont="1" applyBorder="1" applyAlignment="1">
      <alignment vertical="center"/>
    </xf>
    <xf numFmtId="14" fontId="6" fillId="0" borderId="12" xfId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0" fontId="10" fillId="0" borderId="1" xfId="6" applyNumberFormat="1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4" fontId="6" fillId="0" borderId="0" xfId="1" applyNumberFormat="1" applyFont="1" applyAlignment="1">
      <alignment vertical="center"/>
    </xf>
    <xf numFmtId="14" fontId="6" fillId="0" borderId="13" xfId="1" applyNumberFormat="1" applyFont="1" applyBorder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70" fontId="10" fillId="0" borderId="0" xfId="0" applyNumberFormat="1" applyFont="1"/>
    <xf numFmtId="170" fontId="14" fillId="0" borderId="0" xfId="0" applyNumberFormat="1" applyFont="1"/>
    <xf numFmtId="171" fontId="10" fillId="0" borderId="0" xfId="6" applyNumberFormat="1" applyFont="1"/>
    <xf numFmtId="0" fontId="11" fillId="2" borderId="5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0" fontId="10" fillId="2" borderId="0" xfId="0" applyNumberFormat="1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2" fontId="10" fillId="2" borderId="10" xfId="0" applyNumberFormat="1" applyFont="1" applyFill="1" applyBorder="1" applyAlignment="1">
      <alignment horizontal="right" vertical="center"/>
    </xf>
    <xf numFmtId="164" fontId="10" fillId="0" borderId="10" xfId="0" applyNumberFormat="1" applyFont="1" applyBorder="1" applyAlignment="1">
      <alignment vertical="center"/>
    </xf>
    <xf numFmtId="164" fontId="10" fillId="2" borderId="3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7" xfId="0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vertical="center"/>
    </xf>
    <xf numFmtId="0" fontId="0" fillId="0" borderId="17" xfId="0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2" fontId="13" fillId="2" borderId="17" xfId="0" applyNumberFormat="1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/>
    </xf>
    <xf numFmtId="164" fontId="10" fillId="2" borderId="19" xfId="0" applyNumberFormat="1" applyFont="1" applyFill="1" applyBorder="1" applyAlignment="1">
      <alignment vertical="center"/>
    </xf>
    <xf numFmtId="0" fontId="0" fillId="0" borderId="7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0" fontId="0" fillId="2" borderId="57" xfId="0" applyFill="1" applyBorder="1" applyAlignment="1">
      <alignment vertical="center" wrapText="1"/>
    </xf>
    <xf numFmtId="0" fontId="0" fillId="2" borderId="57" xfId="0" applyFill="1" applyBorder="1" applyAlignment="1">
      <alignment horizontal="center" vertical="center"/>
    </xf>
    <xf numFmtId="2" fontId="13" fillId="2" borderId="57" xfId="0" applyNumberFormat="1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57" xfId="0" applyFont="1" applyFill="1" applyBorder="1" applyAlignment="1">
      <alignment horizontal="center" vertical="center"/>
    </xf>
    <xf numFmtId="164" fontId="13" fillId="2" borderId="18" xfId="0" applyNumberFormat="1" applyFont="1" applyFill="1" applyBorder="1" applyAlignment="1">
      <alignment vertical="center"/>
    </xf>
    <xf numFmtId="164" fontId="13" fillId="2" borderId="20" xfId="0" applyNumberFormat="1" applyFont="1" applyFill="1" applyBorder="1" applyAlignment="1">
      <alignment vertical="center"/>
    </xf>
    <xf numFmtId="164" fontId="1" fillId="2" borderId="46" xfId="0" applyNumberFormat="1" applyFont="1" applyFill="1" applyBorder="1" applyAlignment="1">
      <alignment vertical="center"/>
    </xf>
    <xf numFmtId="10" fontId="12" fillId="2" borderId="6" xfId="1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13" fillId="2" borderId="76" xfId="0" applyFont="1" applyFill="1" applyBorder="1" applyAlignment="1">
      <alignment horizontal="center" vertical="center"/>
    </xf>
    <xf numFmtId="0" fontId="13" fillId="2" borderId="79" xfId="0" applyFont="1" applyFill="1" applyBorder="1" applyAlignment="1">
      <alignment horizontal="center" vertical="center"/>
    </xf>
    <xf numFmtId="164" fontId="13" fillId="2" borderId="17" xfId="0" applyNumberFormat="1" applyFont="1" applyFill="1" applyBorder="1" applyAlignment="1">
      <alignment horizontal="center" vertical="center"/>
    </xf>
    <xf numFmtId="164" fontId="13" fillId="2" borderId="57" xfId="0" applyNumberFormat="1" applyFont="1" applyFill="1" applyBorder="1" applyAlignment="1">
      <alignment horizontal="center" vertical="center"/>
    </xf>
    <xf numFmtId="164" fontId="13" fillId="2" borderId="57" xfId="0" applyNumberFormat="1" applyFont="1" applyFill="1" applyBorder="1" applyAlignment="1">
      <alignment vertical="center"/>
    </xf>
    <xf numFmtId="164" fontId="10" fillId="0" borderId="57" xfId="0" applyNumberFormat="1" applyFont="1" applyBorder="1" applyAlignment="1">
      <alignment vertical="center"/>
    </xf>
    <xf numFmtId="2" fontId="10" fillId="2" borderId="57" xfId="0" applyNumberFormat="1" applyFont="1" applyFill="1" applyBorder="1" applyAlignment="1">
      <alignment horizontal="right" vertical="center"/>
    </xf>
    <xf numFmtId="0" fontId="10" fillId="2" borderId="57" xfId="0" applyFont="1" applyFill="1" applyBorder="1" applyAlignment="1">
      <alignment horizontal="center" vertical="center" wrapText="1"/>
    </xf>
    <xf numFmtId="164" fontId="10" fillId="2" borderId="80" xfId="0" applyNumberFormat="1" applyFont="1" applyFill="1" applyBorder="1" applyAlignment="1">
      <alignment vertical="center"/>
    </xf>
    <xf numFmtId="2" fontId="10" fillId="2" borderId="80" xfId="0" applyNumberFormat="1" applyFont="1" applyFill="1" applyBorder="1" applyAlignment="1">
      <alignment horizontal="right" vertical="center"/>
    </xf>
    <xf numFmtId="0" fontId="0" fillId="2" borderId="80" xfId="0" applyFill="1" applyBorder="1" applyAlignment="1">
      <alignment horizontal="center" vertical="center"/>
    </xf>
    <xf numFmtId="0" fontId="0" fillId="2" borderId="80" xfId="0" applyFill="1" applyBorder="1" applyAlignment="1">
      <alignment vertical="center"/>
    </xf>
    <xf numFmtId="0" fontId="0" fillId="0" borderId="80" xfId="0" applyBorder="1" applyAlignment="1">
      <alignment horizontal="center" vertical="center" wrapText="1"/>
    </xf>
    <xf numFmtId="0" fontId="0" fillId="2" borderId="80" xfId="0" applyFill="1" applyBorder="1" applyAlignment="1">
      <alignment horizontal="center" vertical="center" wrapText="1"/>
    </xf>
    <xf numFmtId="0" fontId="0" fillId="0" borderId="81" xfId="0" applyBorder="1" applyAlignment="1">
      <alignment horizontal="center" vertical="center"/>
    </xf>
    <xf numFmtId="164" fontId="11" fillId="6" borderId="6" xfId="0" applyNumberFormat="1" applyFont="1" applyFill="1" applyBorder="1" applyAlignment="1">
      <alignment vertical="center"/>
    </xf>
    <xf numFmtId="164" fontId="1" fillId="0" borderId="82" xfId="0" applyNumberFormat="1" applyFont="1" applyBorder="1" applyAlignment="1">
      <alignment horizontal="center" vertical="center"/>
    </xf>
    <xf numFmtId="2" fontId="10" fillId="2" borderId="83" xfId="0" applyNumberFormat="1" applyFont="1" applyFill="1" applyBorder="1" applyAlignment="1">
      <alignment horizontal="right" vertical="center"/>
    </xf>
    <xf numFmtId="0" fontId="10" fillId="2" borderId="83" xfId="0" applyFont="1" applyFill="1" applyBorder="1" applyAlignment="1">
      <alignment horizontal="center" vertical="center"/>
    </xf>
    <xf numFmtId="0" fontId="11" fillId="2" borderId="83" xfId="0" applyFont="1" applyFill="1" applyBorder="1" applyAlignment="1">
      <alignment horizontal="center" vertical="center"/>
    </xf>
    <xf numFmtId="0" fontId="1" fillId="2" borderId="83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/>
    </xf>
    <xf numFmtId="10" fontId="10" fillId="0" borderId="0" xfId="0" applyNumberFormat="1" applyFont="1"/>
    <xf numFmtId="164" fontId="10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7" fillId="0" borderId="8" xfId="1" applyNumberFormat="1" applyFont="1" applyBorder="1" applyAlignment="1">
      <alignment horizontal="center"/>
    </xf>
    <xf numFmtId="4" fontId="6" fillId="0" borderId="40" xfId="3" applyNumberFormat="1" applyFont="1" applyFill="1" applyBorder="1" applyAlignment="1">
      <alignment horizontal="center" vertical="center"/>
    </xf>
    <xf numFmtId="4" fontId="6" fillId="0" borderId="41" xfId="3" applyNumberFormat="1" applyFont="1" applyFill="1" applyBorder="1" applyAlignment="1">
      <alignment horizontal="center" vertical="center"/>
    </xf>
    <xf numFmtId="4" fontId="6" fillId="0" borderId="42" xfId="3" applyNumberFormat="1" applyFont="1" applyFill="1" applyBorder="1" applyAlignment="1">
      <alignment horizontal="center" vertical="center"/>
    </xf>
    <xf numFmtId="10" fontId="7" fillId="0" borderId="38" xfId="4" applyNumberFormat="1" applyFont="1" applyFill="1" applyBorder="1" applyAlignment="1" applyProtection="1">
      <alignment horizontal="center" vertical="center"/>
    </xf>
    <xf numFmtId="10" fontId="7" fillId="0" borderId="39" xfId="4" applyNumberFormat="1" applyFont="1" applyFill="1" applyBorder="1" applyAlignment="1" applyProtection="1">
      <alignment horizontal="center" vertical="center"/>
    </xf>
    <xf numFmtId="10" fontId="7" fillId="0" borderId="21" xfId="4" applyNumberFormat="1" applyFont="1" applyFill="1" applyBorder="1" applyAlignment="1" applyProtection="1">
      <alignment horizontal="center" vertical="center"/>
    </xf>
    <xf numFmtId="165" fontId="7" fillId="0" borderId="2" xfId="1" applyNumberFormat="1" applyFont="1" applyBorder="1" applyAlignment="1">
      <alignment horizontal="center"/>
    </xf>
    <xf numFmtId="165" fontId="7" fillId="0" borderId="10" xfId="1" applyNumberFormat="1" applyFont="1" applyBorder="1" applyAlignment="1">
      <alignment horizontal="center"/>
    </xf>
    <xf numFmtId="165" fontId="7" fillId="0" borderId="3" xfId="1" applyNumberFormat="1" applyFont="1" applyBorder="1" applyAlignment="1">
      <alignment horizontal="center"/>
    </xf>
    <xf numFmtId="4" fontId="6" fillId="5" borderId="4" xfId="3" applyNumberFormat="1" applyFont="1" applyFill="1" applyBorder="1" applyAlignment="1" applyProtection="1">
      <alignment horizontal="center" vertical="center"/>
    </xf>
    <xf numFmtId="4" fontId="6" fillId="5" borderId="6" xfId="3" applyNumberFormat="1" applyFont="1" applyFill="1" applyBorder="1" applyAlignment="1" applyProtection="1">
      <alignment horizontal="center" vertical="center"/>
    </xf>
    <xf numFmtId="0" fontId="6" fillId="2" borderId="34" xfId="1" applyFont="1" applyFill="1" applyBorder="1" applyAlignment="1">
      <alignment horizontal="center"/>
    </xf>
    <xf numFmtId="0" fontId="6" fillId="2" borderId="33" xfId="1" applyFont="1" applyFill="1" applyBorder="1" applyAlignment="1">
      <alignment horizontal="center"/>
    </xf>
    <xf numFmtId="0" fontId="6" fillId="4" borderId="27" xfId="1" applyFont="1" applyFill="1" applyBorder="1" applyAlignment="1">
      <alignment horizontal="center" vertical="center"/>
    </xf>
    <xf numFmtId="0" fontId="6" fillId="4" borderId="26" xfId="1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2" xfId="2" applyFont="1" applyBorder="1" applyAlignment="1">
      <alignment horizontal="left" vertical="top" wrapText="1"/>
    </xf>
    <xf numFmtId="0" fontId="7" fillId="0" borderId="10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left" vertical="top" wrapText="1"/>
    </xf>
    <xf numFmtId="0" fontId="7" fillId="0" borderId="12" xfId="2" applyFont="1" applyBorder="1" applyAlignment="1">
      <alignment horizontal="left" vertical="top" wrapText="1"/>
    </xf>
    <xf numFmtId="0" fontId="7" fillId="0" borderId="13" xfId="2" applyFont="1" applyBorder="1" applyAlignment="1">
      <alignment horizontal="left" vertical="top" wrapText="1"/>
    </xf>
    <xf numFmtId="0" fontId="7" fillId="0" borderId="14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top"/>
    </xf>
    <xf numFmtId="0" fontId="7" fillId="0" borderId="10" xfId="2" applyFont="1" applyBorder="1" applyAlignment="1">
      <alignment horizontal="left" vertical="top"/>
    </xf>
    <xf numFmtId="0" fontId="7" fillId="0" borderId="12" xfId="2" applyFont="1" applyBorder="1" applyAlignment="1">
      <alignment horizontal="left" vertical="top"/>
    </xf>
    <xf numFmtId="0" fontId="7" fillId="0" borderId="13" xfId="2" applyFont="1" applyBorder="1" applyAlignment="1">
      <alignment horizontal="left" vertical="top"/>
    </xf>
    <xf numFmtId="0" fontId="7" fillId="0" borderId="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169" fontId="7" fillId="0" borderId="10" xfId="1" applyNumberFormat="1" applyFont="1" applyBorder="1" applyAlignment="1">
      <alignment horizontal="left" vertical="center"/>
    </xf>
    <xf numFmtId="169" fontId="7" fillId="0" borderId="0" xfId="1" applyNumberFormat="1" applyFont="1" applyAlignment="1">
      <alignment horizontal="left" vertical="center"/>
    </xf>
    <xf numFmtId="0" fontId="6" fillId="2" borderId="37" xfId="1" applyFont="1" applyFill="1" applyBorder="1" applyAlignment="1">
      <alignment horizontal="center" vertical="center"/>
    </xf>
    <xf numFmtId="0" fontId="6" fillId="2" borderId="32" xfId="1" applyFont="1" applyFill="1" applyBorder="1" applyAlignment="1">
      <alignment horizontal="center" vertical="center"/>
    </xf>
    <xf numFmtId="0" fontId="6" fillId="2" borderId="36" xfId="1" applyFont="1" applyFill="1" applyBorder="1" applyAlignment="1">
      <alignment horizontal="center" vertical="center"/>
    </xf>
    <xf numFmtId="0" fontId="6" fillId="2" borderId="31" xfId="1" applyFont="1" applyFill="1" applyBorder="1" applyAlignment="1">
      <alignment horizontal="center" vertical="center"/>
    </xf>
    <xf numFmtId="0" fontId="6" fillId="2" borderId="35" xfId="1" applyFont="1" applyFill="1" applyBorder="1" applyAlignment="1">
      <alignment horizontal="center"/>
    </xf>
    <xf numFmtId="0" fontId="6" fillId="0" borderId="53" xfId="1" applyFont="1" applyBorder="1" applyAlignment="1">
      <alignment horizontal="left"/>
    </xf>
    <xf numFmtId="0" fontId="6" fillId="0" borderId="54" xfId="1" applyFont="1" applyBorder="1" applyAlignment="1">
      <alignment horizontal="left"/>
    </xf>
    <xf numFmtId="49" fontId="6" fillId="0" borderId="60" xfId="1" applyNumberFormat="1" applyFont="1" applyBorder="1" applyAlignment="1">
      <alignment horizontal="center" vertical="center"/>
    </xf>
    <xf numFmtId="49" fontId="6" fillId="0" borderId="58" xfId="1" applyNumberFormat="1" applyFont="1" applyBorder="1" applyAlignment="1">
      <alignment horizontal="center" vertical="center"/>
    </xf>
    <xf numFmtId="49" fontId="6" fillId="0" borderId="59" xfId="1" applyNumberFormat="1" applyFont="1" applyBorder="1" applyAlignment="1">
      <alignment horizontal="center" vertical="center"/>
    </xf>
    <xf numFmtId="49" fontId="6" fillId="0" borderId="49" xfId="1" applyNumberFormat="1" applyFont="1" applyBorder="1" applyAlignment="1">
      <alignment horizontal="left" vertical="center" wrapText="1"/>
    </xf>
    <xf numFmtId="49" fontId="6" fillId="0" borderId="50" xfId="1" applyNumberFormat="1" applyFont="1" applyBorder="1" applyAlignment="1">
      <alignment horizontal="left" vertical="center" wrapText="1"/>
    </xf>
    <xf numFmtId="49" fontId="6" fillId="0" borderId="51" xfId="1" applyNumberFormat="1" applyFont="1" applyBorder="1" applyAlignment="1">
      <alignment horizontal="left" vertical="center" wrapText="1"/>
    </xf>
    <xf numFmtId="49" fontId="6" fillId="4" borderId="4" xfId="1" applyNumberFormat="1" applyFont="1" applyFill="1" applyBorder="1" applyAlignment="1">
      <alignment horizontal="right" vertical="center"/>
    </xf>
    <xf numFmtId="49" fontId="6" fillId="4" borderId="5" xfId="1" applyNumberFormat="1" applyFont="1" applyFill="1" applyBorder="1" applyAlignment="1">
      <alignment horizontal="right" vertical="center"/>
    </xf>
    <xf numFmtId="49" fontId="6" fillId="4" borderId="6" xfId="1" applyNumberFormat="1" applyFont="1" applyFill="1" applyBorder="1" applyAlignment="1">
      <alignment horizontal="right" vertical="center"/>
    </xf>
    <xf numFmtId="0" fontId="6" fillId="0" borderId="47" xfId="1" applyFont="1" applyBorder="1" applyAlignment="1">
      <alignment horizontal="left"/>
    </xf>
    <xf numFmtId="0" fontId="6" fillId="0" borderId="56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6" fillId="0" borderId="52" xfId="1" applyFont="1" applyBorder="1" applyAlignment="1">
      <alignment horizontal="left"/>
    </xf>
    <xf numFmtId="0" fontId="10" fillId="0" borderId="7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5" xfId="0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/>
    </xf>
    <xf numFmtId="169" fontId="10" fillId="0" borderId="7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0" fillId="0" borderId="65" xfId="0" applyNumberFormat="1" applyFont="1" applyBorder="1" applyAlignment="1">
      <alignment horizontal="center" vertical="center"/>
    </xf>
    <xf numFmtId="169" fontId="10" fillId="0" borderId="12" xfId="0" applyNumberFormat="1" applyFont="1" applyBorder="1" applyAlignment="1">
      <alignment horizontal="center" vertical="center"/>
    </xf>
    <xf numFmtId="169" fontId="10" fillId="0" borderId="13" xfId="0" applyNumberFormat="1" applyFont="1" applyBorder="1" applyAlignment="1">
      <alignment horizontal="center" vertical="center"/>
    </xf>
    <xf numFmtId="169" fontId="10" fillId="0" borderId="66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right" vertical="center" wrapText="1"/>
    </xf>
    <xf numFmtId="0" fontId="12" fillId="2" borderId="5" xfId="1" applyFont="1" applyFill="1" applyBorder="1" applyAlignment="1">
      <alignment horizontal="right" vertical="center" wrapText="1"/>
    </xf>
  </cellXfs>
  <cellStyles count="77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f1" xfId="48" xr:uid="{00000000-0005-0000-0000-000016000000}"/>
    <cellStyle name="cf2" xfId="49" xr:uid="{00000000-0005-0000-0000-000017000000}"/>
    <cellStyle name="cf3" xfId="50" xr:uid="{00000000-0005-0000-0000-000018000000}"/>
    <cellStyle name="cf4" xfId="51" xr:uid="{00000000-0005-0000-0000-000019000000}"/>
    <cellStyle name="cf5" xfId="52" xr:uid="{00000000-0005-0000-0000-00001A000000}"/>
    <cellStyle name="cf6" xfId="53" xr:uid="{00000000-0005-0000-0000-00001B000000}"/>
    <cellStyle name="ConditionalStyle_1" xfId="54" xr:uid="{00000000-0005-0000-0000-00001C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Excel Built-in Comma" xfId="55" xr:uid="{00000000-0005-0000-0000-000024000000}"/>
    <cellStyle name="Excel Built-in Currency" xfId="56" xr:uid="{00000000-0005-0000-0000-000025000000}"/>
    <cellStyle name="Excel Built-in Explanatory Text" xfId="57" xr:uid="{00000000-0005-0000-0000-000026000000}"/>
    <cellStyle name="Excel Built-in Hyperlink" xfId="58" xr:uid="{00000000-0005-0000-0000-000027000000}"/>
    <cellStyle name="Excel Built-in Percent" xfId="59" xr:uid="{00000000-0005-0000-0000-000028000000}"/>
    <cellStyle name="Excel_BuiltIn_Comma" xfId="60" xr:uid="{00000000-0005-0000-0000-000029000000}"/>
    <cellStyle name="Heading" xfId="61" xr:uid="{00000000-0005-0000-0000-00002A000000}"/>
    <cellStyle name="Heading1" xfId="62" xr:uid="{00000000-0005-0000-0000-00002B000000}"/>
    <cellStyle name="Moeda 2" xfId="3" xr:uid="{00000000-0005-0000-0000-00002D000000}"/>
    <cellStyle name="Moeda 3" xfId="74" xr:uid="{00000000-0005-0000-0000-00002E000000}"/>
    <cellStyle name="Neutro" xfId="14" builtinId="28" customBuiltin="1"/>
    <cellStyle name="Normal" xfId="0" builtinId="0"/>
    <cellStyle name="Normal 2" xfId="1" xr:uid="{00000000-0005-0000-0000-000031000000}"/>
    <cellStyle name="Normal 2 2" xfId="72" xr:uid="{00000000-0005-0000-0000-000032000000}"/>
    <cellStyle name="Normal 3" xfId="2" xr:uid="{00000000-0005-0000-0000-000033000000}"/>
    <cellStyle name="Normal 3 2" xfId="71" xr:uid="{00000000-0005-0000-0000-000034000000}"/>
    <cellStyle name="Normal 3 3" xfId="63" xr:uid="{00000000-0005-0000-0000-000035000000}"/>
    <cellStyle name="Normal 4" xfId="73" xr:uid="{00000000-0005-0000-0000-000036000000}"/>
    <cellStyle name="Normal 4 2" xfId="64" xr:uid="{00000000-0005-0000-0000-000037000000}"/>
    <cellStyle name="Normal 5" xfId="75" xr:uid="{00000000-0005-0000-0000-000038000000}"/>
    <cellStyle name="Normal 6" xfId="47" xr:uid="{00000000-0005-0000-0000-000039000000}"/>
    <cellStyle name="Nota 2" xfId="76" xr:uid="{00000000-0005-0000-0000-00003A000000}"/>
    <cellStyle name="Porcentagem" xfId="6" builtinId="5"/>
    <cellStyle name="Porcentagem 2" xfId="4" xr:uid="{00000000-0005-0000-0000-00003C000000}"/>
    <cellStyle name="Result" xfId="65" xr:uid="{00000000-0005-0000-0000-00003D000000}"/>
    <cellStyle name="Result2" xfId="66" xr:uid="{00000000-0005-0000-0000-00003E000000}"/>
    <cellStyle name="Ruim" xfId="13" builtinId="27" customBuiltin="1"/>
    <cellStyle name="Saída" xfId="16" builtinId="21" customBuiltin="1"/>
    <cellStyle name="Sem título1" xfId="67" xr:uid="{00000000-0005-0000-0000-000040000000}"/>
    <cellStyle name="Sem título2" xfId="68" xr:uid="{00000000-0005-0000-0000-000041000000}"/>
    <cellStyle name="Sem título3" xfId="69" xr:uid="{00000000-0005-0000-0000-000042000000}"/>
    <cellStyle name="Sem título4" xfId="70" xr:uid="{00000000-0005-0000-0000-000043000000}"/>
    <cellStyle name="Separador de milhares 2" xfId="5" xr:uid="{00000000-0005-0000-0000-000044000000}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439067</xdr:rowOff>
    </xdr:from>
    <xdr:to>
      <xdr:col>1</xdr:col>
      <xdr:colOff>1828800</xdr:colOff>
      <xdr:row>2</xdr:row>
      <xdr:rowOff>490600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50B1C0-12BF-4CE3-BF55-C2F48DC6F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686717"/>
          <a:ext cx="2085975" cy="5563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107044</xdr:colOff>
      <xdr:row>1</xdr:row>
      <xdr:rowOff>13608</xdr:rowOff>
    </xdr:from>
    <xdr:to>
      <xdr:col>2</xdr:col>
      <xdr:colOff>430894</xdr:colOff>
      <xdr:row>4</xdr:row>
      <xdr:rowOff>122465</xdr:rowOff>
    </xdr:to>
    <xdr:pic>
      <xdr:nvPicPr>
        <xdr:cNvPr id="2" name="Picture 1" descr="MARAPE   BRASAO oficialb1">
          <a:extLst>
            <a:ext uri="{FF2B5EF4-FFF2-40B4-BE49-F238E27FC236}">
              <a16:creationId xmlns:a16="http://schemas.microsoft.com/office/drawing/2014/main" id="{47B6E42C-ED3F-45B6-A109-F1D0F7E69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51330" y="217715"/>
          <a:ext cx="1140278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dro\Documents\PMAV\%23PROJETOS%20NOVOS%20-%20PEDRO\PAVIMENTA&#199;&#195;O%20-%20RUAS%20ALTO%20NITEROI\02%20-%20PROJETO%20EXECUTIVO%20-%20PEDRO\RUA%20PROJETADA%2016\PLANILHA-PAV%20RUA%2016-PE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CRONOGRAMA"/>
    </sheetNames>
    <sheetDataSet>
      <sheetData sheetId="0">
        <row r="8">
          <cell r="H8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zoomScaleNormal="100" workbookViewId="0">
      <selection activeCell="O5" sqref="O5"/>
    </sheetView>
  </sheetViews>
  <sheetFormatPr defaultColWidth="9.140625" defaultRowHeight="12.75"/>
  <cols>
    <col min="1" max="1" width="4.85546875" style="1" bestFit="1" customWidth="1"/>
    <col min="2" max="2" width="29.7109375" style="1" customWidth="1"/>
    <col min="3" max="6" width="8.85546875" style="1" customWidth="1"/>
    <col min="7" max="7" width="10" style="1" bestFit="1" customWidth="1"/>
    <col min="8" max="8" width="9.140625" style="1"/>
    <col min="9" max="9" width="14.42578125" style="1" bestFit="1" customWidth="1"/>
    <col min="10" max="16384" width="9.140625" style="1"/>
  </cols>
  <sheetData>
    <row r="1" spans="1:14" ht="19.5" customHeight="1" thickBot="1">
      <c r="A1" s="176" t="s">
        <v>19</v>
      </c>
      <c r="B1" s="177"/>
      <c r="C1" s="177"/>
      <c r="D1" s="177"/>
      <c r="E1" s="177"/>
      <c r="F1" s="177"/>
      <c r="G1" s="177"/>
      <c r="H1" s="177"/>
      <c r="I1" s="178"/>
    </row>
    <row r="2" spans="1:14" ht="39.950000000000003" customHeight="1">
      <c r="A2" s="179"/>
      <c r="B2" s="180"/>
      <c r="C2" s="185" t="s">
        <v>72</v>
      </c>
      <c r="D2" s="186"/>
      <c r="E2" s="186"/>
      <c r="F2" s="187"/>
      <c r="G2" s="191" t="s">
        <v>51</v>
      </c>
      <c r="H2" s="192"/>
      <c r="I2" s="75" t="s">
        <v>18</v>
      </c>
    </row>
    <row r="3" spans="1:14" ht="39.950000000000003" customHeight="1" thickBot="1">
      <c r="A3" s="181"/>
      <c r="B3" s="182"/>
      <c r="C3" s="188"/>
      <c r="D3" s="189"/>
      <c r="E3" s="189"/>
      <c r="F3" s="190"/>
      <c r="G3" s="193"/>
      <c r="H3" s="194"/>
      <c r="I3" s="45">
        <v>0.23530000000000001</v>
      </c>
    </row>
    <row r="4" spans="1:14">
      <c r="A4" s="181"/>
      <c r="B4" s="182"/>
      <c r="C4" s="197" t="s">
        <v>20</v>
      </c>
      <c r="D4" s="198"/>
      <c r="E4" s="198"/>
      <c r="F4" s="198"/>
      <c r="G4" s="193"/>
      <c r="H4" s="194"/>
      <c r="I4" s="46"/>
    </row>
    <row r="5" spans="1:14" ht="13.5" thickBot="1">
      <c r="A5" s="183"/>
      <c r="B5" s="184"/>
      <c r="C5" s="199"/>
      <c r="D5" s="200"/>
      <c r="E5" s="200"/>
      <c r="F5" s="200"/>
      <c r="G5" s="195"/>
      <c r="H5" s="196"/>
      <c r="I5" s="19"/>
    </row>
    <row r="6" spans="1:14" ht="13.5" thickBot="1">
      <c r="A6" s="18"/>
      <c r="B6" s="17"/>
      <c r="C6" s="16"/>
      <c r="D6" s="16"/>
      <c r="E6" s="16"/>
      <c r="F6" s="16"/>
      <c r="G6" s="16"/>
      <c r="H6" s="15"/>
      <c r="I6" s="14"/>
    </row>
    <row r="7" spans="1:14" ht="13.5" thickBot="1">
      <c r="A7" s="205" t="s">
        <v>0</v>
      </c>
      <c r="B7" s="207" t="s">
        <v>17</v>
      </c>
      <c r="C7" s="209" t="s">
        <v>16</v>
      </c>
      <c r="D7" s="209"/>
      <c r="E7" s="209"/>
      <c r="F7" s="209"/>
      <c r="G7" s="209"/>
      <c r="H7" s="172" t="s">
        <v>15</v>
      </c>
      <c r="I7" s="173"/>
    </row>
    <row r="8" spans="1:14" ht="13.5" thickBot="1">
      <c r="A8" s="206"/>
      <c r="B8" s="208"/>
      <c r="C8" s="76">
        <v>30</v>
      </c>
      <c r="D8" s="13">
        <v>60</v>
      </c>
      <c r="E8" s="13">
        <v>90</v>
      </c>
      <c r="F8" s="13">
        <v>120</v>
      </c>
      <c r="G8" s="13">
        <v>150</v>
      </c>
      <c r="H8" s="12" t="s">
        <v>14</v>
      </c>
      <c r="I8" s="11" t="s">
        <v>10</v>
      </c>
    </row>
    <row r="9" spans="1:14" ht="13.5" thickBot="1">
      <c r="A9" s="174"/>
      <c r="B9" s="175"/>
      <c r="C9" s="10"/>
      <c r="D9" s="10"/>
      <c r="E9" s="10"/>
      <c r="F9" s="10"/>
      <c r="G9" s="10"/>
      <c r="H9" s="10"/>
      <c r="I9" s="9"/>
    </row>
    <row r="10" spans="1:14">
      <c r="A10" s="212" t="s">
        <v>25</v>
      </c>
      <c r="B10" s="215" t="s">
        <v>39</v>
      </c>
      <c r="C10" s="8">
        <f>C12*$H10</f>
        <v>0</v>
      </c>
      <c r="D10" s="8">
        <f>D12*$H10</f>
        <v>0</v>
      </c>
      <c r="E10" s="8"/>
      <c r="F10" s="8"/>
      <c r="G10" s="8"/>
      <c r="H10" s="161">
        <f>'[1]PLANILHA ORÇAMENTÁRIA'!H8</f>
        <v>0</v>
      </c>
      <c r="I10" s="164">
        <f>H10/$H$16</f>
        <v>0</v>
      </c>
      <c r="K10" s="5"/>
    </row>
    <row r="11" spans="1:14">
      <c r="A11" s="213"/>
      <c r="B11" s="216"/>
      <c r="C11" s="7"/>
      <c r="D11" s="7"/>
      <c r="E11" s="7"/>
      <c r="F11" s="7"/>
      <c r="G11" s="7"/>
      <c r="H11" s="162"/>
      <c r="I11" s="165"/>
      <c r="K11" s="5"/>
    </row>
    <row r="12" spans="1:14" ht="13.5" thickBot="1">
      <c r="A12" s="214"/>
      <c r="B12" s="217"/>
      <c r="C12" s="6">
        <v>0.5</v>
      </c>
      <c r="D12" s="6">
        <v>0.5</v>
      </c>
      <c r="E12" s="6"/>
      <c r="F12" s="6"/>
      <c r="G12" s="6"/>
      <c r="H12" s="163"/>
      <c r="I12" s="166"/>
      <c r="K12" s="5">
        <f>SUM(C12:G12)</f>
        <v>1</v>
      </c>
    </row>
    <row r="13" spans="1:14" ht="13.5" customHeight="1">
      <c r="A13" s="212" t="s">
        <v>13</v>
      </c>
      <c r="B13" s="215" t="s">
        <v>50</v>
      </c>
      <c r="C13" s="8"/>
      <c r="D13" s="8"/>
      <c r="E13" s="8">
        <v>252512.95</v>
      </c>
      <c r="F13" s="8">
        <v>227021.46</v>
      </c>
      <c r="G13" s="8">
        <v>33741.29</v>
      </c>
      <c r="H13" s="161">
        <f>I27</f>
        <v>513275.7</v>
      </c>
      <c r="I13" s="164">
        <v>1</v>
      </c>
      <c r="K13" s="5"/>
      <c r="M13" s="41"/>
      <c r="N13" s="42"/>
    </row>
    <row r="14" spans="1:14" ht="13.5" customHeight="1">
      <c r="A14" s="213"/>
      <c r="B14" s="216"/>
      <c r="C14" s="7"/>
      <c r="D14" s="7"/>
      <c r="E14" s="7"/>
      <c r="F14" s="7"/>
      <c r="G14" s="7"/>
      <c r="H14" s="162"/>
      <c r="I14" s="165"/>
      <c r="K14" s="5"/>
      <c r="M14" s="41"/>
      <c r="N14" s="42"/>
    </row>
    <row r="15" spans="1:14" ht="13.5" customHeight="1" thickBot="1">
      <c r="A15" s="214"/>
      <c r="B15" s="217"/>
      <c r="C15" s="6"/>
      <c r="D15" s="6"/>
      <c r="E15" s="6">
        <v>0.49199999999999999</v>
      </c>
      <c r="F15" s="6">
        <v>0.44230000000000003</v>
      </c>
      <c r="G15" s="6">
        <v>6.5699999999999995E-2</v>
      </c>
      <c r="H15" s="163"/>
      <c r="I15" s="166"/>
      <c r="K15" s="5">
        <f>SUM(C15:G15)</f>
        <v>1</v>
      </c>
      <c r="M15" s="41"/>
      <c r="N15" s="42"/>
    </row>
    <row r="16" spans="1:14" ht="16.5" customHeight="1" thickBot="1">
      <c r="A16" s="218" t="s">
        <v>31</v>
      </c>
      <c r="B16" s="219"/>
      <c r="C16" s="219"/>
      <c r="D16" s="219"/>
      <c r="E16" s="219"/>
      <c r="F16" s="219"/>
      <c r="G16" s="220"/>
      <c r="H16" s="170">
        <f>H13</f>
        <v>513275.7</v>
      </c>
      <c r="I16" s="171"/>
    </row>
    <row r="17" spans="1:11">
      <c r="A17" s="223" t="s">
        <v>34</v>
      </c>
      <c r="B17" s="224"/>
      <c r="C17" s="47">
        <v>0</v>
      </c>
      <c r="D17" s="47">
        <v>0</v>
      </c>
      <c r="E17" s="47">
        <f>E15</f>
        <v>0.49199999999999999</v>
      </c>
      <c r="F17" s="47">
        <f>F15</f>
        <v>0.44230000000000003</v>
      </c>
      <c r="G17" s="47">
        <f>G15</f>
        <v>6.5699999999999995E-2</v>
      </c>
      <c r="H17" s="48"/>
      <c r="I17" s="4"/>
      <c r="K17" s="5">
        <v>1</v>
      </c>
    </row>
    <row r="18" spans="1:11">
      <c r="A18" s="210" t="s">
        <v>35</v>
      </c>
      <c r="B18" s="211"/>
      <c r="C18" s="49">
        <f>C17</f>
        <v>0</v>
      </c>
      <c r="D18" s="49">
        <f>D17</f>
        <v>0</v>
      </c>
      <c r="E18" s="49">
        <f>E17</f>
        <v>0.49199999999999999</v>
      </c>
      <c r="F18" s="49">
        <f>E18+F17</f>
        <v>0.93430000000000002</v>
      </c>
      <c r="G18" s="49">
        <f>F18+G17</f>
        <v>1</v>
      </c>
      <c r="H18" s="50"/>
      <c r="I18" s="51"/>
      <c r="K18" s="5"/>
    </row>
    <row r="19" spans="1:11">
      <c r="A19" s="210" t="s">
        <v>32</v>
      </c>
      <c r="B19" s="211"/>
      <c r="C19" s="52">
        <v>0</v>
      </c>
      <c r="D19" s="52">
        <v>0</v>
      </c>
      <c r="E19" s="52">
        <f>E13</f>
        <v>252512.95</v>
      </c>
      <c r="F19" s="52">
        <f>F13</f>
        <v>227021.46</v>
      </c>
      <c r="G19" s="52">
        <f>G13</f>
        <v>33741.29</v>
      </c>
      <c r="H19" s="50"/>
      <c r="I19" s="51"/>
    </row>
    <row r="20" spans="1:11" ht="13.5" thickBot="1">
      <c r="A20" s="221" t="s">
        <v>33</v>
      </c>
      <c r="B20" s="222"/>
      <c r="C20" s="3">
        <f>C19</f>
        <v>0</v>
      </c>
      <c r="D20" s="3">
        <f>D19</f>
        <v>0</v>
      </c>
      <c r="E20" s="3">
        <f t="shared" ref="E20" si="0">E19</f>
        <v>252512.95</v>
      </c>
      <c r="F20" s="3">
        <f>E20+F19</f>
        <v>479534.41000000003</v>
      </c>
      <c r="G20" s="3">
        <f>F20+G19</f>
        <v>513275.7</v>
      </c>
      <c r="H20" s="53"/>
      <c r="I20" s="54"/>
    </row>
    <row r="21" spans="1:11" ht="7.5" customHeight="1" thickBot="1">
      <c r="A21" s="55"/>
      <c r="B21" s="56"/>
      <c r="C21" s="88"/>
      <c r="D21" s="88"/>
      <c r="E21" s="88"/>
      <c r="F21" s="88"/>
      <c r="G21" s="2"/>
      <c r="H21" s="57"/>
      <c r="I21" s="58"/>
    </row>
    <row r="22" spans="1:11" ht="19.5" customHeight="1">
      <c r="A22" s="201" t="s">
        <v>46</v>
      </c>
      <c r="B22" s="203">
        <v>45154</v>
      </c>
      <c r="C22" s="167"/>
      <c r="D22" s="168"/>
      <c r="E22" s="168"/>
      <c r="F22" s="169"/>
      <c r="G22" s="168"/>
      <c r="H22" s="168"/>
      <c r="I22" s="169"/>
    </row>
    <row r="23" spans="1:11" ht="15" customHeight="1">
      <c r="A23" s="202"/>
      <c r="B23" s="204"/>
      <c r="C23" s="158" t="s">
        <v>40</v>
      </c>
      <c r="D23" s="159"/>
      <c r="E23" s="159"/>
      <c r="F23" s="160"/>
      <c r="G23" s="159"/>
      <c r="H23" s="159"/>
      <c r="I23" s="160"/>
    </row>
    <row r="24" spans="1:11" ht="15" customHeight="1">
      <c r="A24" s="78"/>
      <c r="B24" s="86"/>
      <c r="C24" s="158" t="s">
        <v>64</v>
      </c>
      <c r="D24" s="159"/>
      <c r="E24" s="159"/>
      <c r="F24" s="160"/>
      <c r="G24" s="159"/>
      <c r="H24" s="159"/>
      <c r="I24" s="160"/>
    </row>
    <row r="25" spans="1:11" ht="15.75" customHeight="1" thickBot="1">
      <c r="A25" s="79"/>
      <c r="B25" s="87"/>
      <c r="C25" s="155" t="s">
        <v>65</v>
      </c>
      <c r="D25" s="156"/>
      <c r="E25" s="156"/>
      <c r="F25" s="157"/>
      <c r="G25" s="156"/>
      <c r="H25" s="156"/>
      <c r="I25" s="157"/>
    </row>
    <row r="26" spans="1:11" ht="13.5" thickBot="1"/>
    <row r="27" spans="1:11" ht="16.5" thickBot="1">
      <c r="I27" s="145">
        <v>513275.7</v>
      </c>
    </row>
  </sheetData>
  <mergeCells count="34">
    <mergeCell ref="A22:A23"/>
    <mergeCell ref="B22:B23"/>
    <mergeCell ref="A7:A8"/>
    <mergeCell ref="B7:B8"/>
    <mergeCell ref="C7:G7"/>
    <mergeCell ref="A18:B18"/>
    <mergeCell ref="A13:A15"/>
    <mergeCell ref="B13:B15"/>
    <mergeCell ref="A16:G16"/>
    <mergeCell ref="A19:B19"/>
    <mergeCell ref="A20:B20"/>
    <mergeCell ref="A17:B17"/>
    <mergeCell ref="A10:A12"/>
    <mergeCell ref="B10:B12"/>
    <mergeCell ref="H7:I7"/>
    <mergeCell ref="A9:B9"/>
    <mergeCell ref="A1:I1"/>
    <mergeCell ref="A2:B5"/>
    <mergeCell ref="C2:F3"/>
    <mergeCell ref="G2:H5"/>
    <mergeCell ref="C4:F5"/>
    <mergeCell ref="C25:F25"/>
    <mergeCell ref="C23:F23"/>
    <mergeCell ref="G25:I25"/>
    <mergeCell ref="H10:H12"/>
    <mergeCell ref="I10:I12"/>
    <mergeCell ref="C22:F22"/>
    <mergeCell ref="C24:F24"/>
    <mergeCell ref="G22:I22"/>
    <mergeCell ref="G23:I23"/>
    <mergeCell ref="G24:I24"/>
    <mergeCell ref="H16:I16"/>
    <mergeCell ref="H13:H15"/>
    <mergeCell ref="I13:I1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fitToWidth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7"/>
  <sheetViews>
    <sheetView tabSelected="1" zoomScale="70" zoomScaleNormal="70" workbookViewId="0">
      <selection activeCell="H42" sqref="H42"/>
    </sheetView>
  </sheetViews>
  <sheetFormatPr defaultRowHeight="15"/>
  <cols>
    <col min="1" max="1" width="8.140625" style="37" customWidth="1"/>
    <col min="2" max="2" width="12.140625" style="38" customWidth="1"/>
    <col min="3" max="3" width="17.28515625" style="38" customWidth="1"/>
    <col min="4" max="4" width="83.85546875" style="37" customWidth="1"/>
    <col min="5" max="5" width="7.7109375" style="37" customWidth="1"/>
    <col min="6" max="6" width="12.7109375" style="37" customWidth="1"/>
    <col min="7" max="7" width="18" style="37" customWidth="1"/>
    <col min="8" max="8" width="19.7109375" style="39" customWidth="1"/>
    <col min="9" max="9" width="9.7109375" style="37" customWidth="1"/>
    <col min="10" max="10" width="24" style="37" customWidth="1"/>
    <col min="11" max="11" width="12.7109375" style="37" bestFit="1" customWidth="1"/>
    <col min="12" max="16384" width="9.140625" style="37"/>
  </cols>
  <sheetData>
    <row r="1" spans="1:13" s="21" customFormat="1" ht="16.5" customHeight="1" thickBot="1">
      <c r="A1" s="247"/>
      <c r="B1" s="248"/>
      <c r="C1" s="249"/>
      <c r="D1" s="256" t="s">
        <v>4</v>
      </c>
      <c r="E1" s="257"/>
      <c r="F1" s="257"/>
      <c r="G1" s="257"/>
      <c r="H1" s="258"/>
      <c r="J1" s="37"/>
    </row>
    <row r="2" spans="1:13" s="21" customFormat="1" ht="15.75" customHeight="1" thickBot="1">
      <c r="A2" s="250"/>
      <c r="B2" s="251"/>
      <c r="C2" s="252"/>
      <c r="D2" s="65" t="s">
        <v>5</v>
      </c>
      <c r="E2" s="259" t="s">
        <v>63</v>
      </c>
      <c r="F2" s="260"/>
      <c r="G2" s="260"/>
      <c r="H2" s="261"/>
      <c r="J2" s="80" t="s">
        <v>45</v>
      </c>
    </row>
    <row r="3" spans="1:13" s="21" customFormat="1" ht="15" customHeight="1">
      <c r="A3" s="250"/>
      <c r="B3" s="251"/>
      <c r="C3" s="252"/>
      <c r="D3" s="268" t="s">
        <v>60</v>
      </c>
      <c r="E3" s="262"/>
      <c r="F3" s="263"/>
      <c r="G3" s="263"/>
      <c r="H3" s="264"/>
      <c r="J3" s="81"/>
    </row>
    <row r="4" spans="1:13" s="21" customFormat="1" ht="50.25" customHeight="1" thickBot="1">
      <c r="A4" s="250"/>
      <c r="B4" s="251"/>
      <c r="C4" s="252"/>
      <c r="D4" s="269"/>
      <c r="E4" s="265"/>
      <c r="F4" s="266"/>
      <c r="G4" s="266"/>
      <c r="H4" s="267"/>
      <c r="J4" s="82"/>
    </row>
    <row r="5" spans="1:13" s="21" customFormat="1" ht="15.75" thickBot="1">
      <c r="A5" s="250"/>
      <c r="B5" s="251"/>
      <c r="C5" s="252"/>
      <c r="D5" s="268" t="s">
        <v>81</v>
      </c>
      <c r="E5" s="256" t="s">
        <v>47</v>
      </c>
      <c r="F5" s="257"/>
      <c r="G5" s="257"/>
      <c r="H5" s="258"/>
      <c r="J5" s="37"/>
    </row>
    <row r="6" spans="1:13" s="21" customFormat="1" ht="15.75" customHeight="1" thickBot="1">
      <c r="A6" s="253"/>
      <c r="B6" s="254"/>
      <c r="C6" s="255"/>
      <c r="D6" s="269"/>
      <c r="E6" s="270" t="s">
        <v>21</v>
      </c>
      <c r="F6" s="271"/>
      <c r="G6" s="271"/>
      <c r="H6" s="128">
        <v>0.23530000000000001</v>
      </c>
      <c r="J6" s="37"/>
      <c r="K6" s="22"/>
    </row>
    <row r="7" spans="1:13" s="21" customFormat="1" ht="32.25" customHeight="1" thickBot="1">
      <c r="A7" s="66" t="s">
        <v>0</v>
      </c>
      <c r="B7" s="67" t="s">
        <v>22</v>
      </c>
      <c r="C7" s="67" t="s">
        <v>23</v>
      </c>
      <c r="D7" s="67" t="s">
        <v>6</v>
      </c>
      <c r="E7" s="67" t="s">
        <v>7</v>
      </c>
      <c r="F7" s="68" t="s">
        <v>1</v>
      </c>
      <c r="G7" s="69" t="s">
        <v>8</v>
      </c>
      <c r="H7" s="70" t="s">
        <v>9</v>
      </c>
      <c r="J7" s="83" t="s">
        <v>24</v>
      </c>
    </row>
    <row r="8" spans="1:13" s="21" customFormat="1" ht="16.5" thickBot="1">
      <c r="A8" s="93">
        <v>1</v>
      </c>
      <c r="B8" s="72"/>
      <c r="C8" s="72"/>
      <c r="D8" s="71" t="s">
        <v>53</v>
      </c>
      <c r="E8" s="73"/>
      <c r="F8" s="73"/>
      <c r="G8" s="73"/>
      <c r="H8" s="74"/>
      <c r="J8" s="36"/>
      <c r="K8" s="95">
        <f>G9/100</f>
        <v>227.63099999999997</v>
      </c>
    </row>
    <row r="9" spans="1:13" s="21" customFormat="1" ht="18" customHeight="1" thickBot="1">
      <c r="A9" s="144" t="s">
        <v>2</v>
      </c>
      <c r="B9" s="143" t="s">
        <v>52</v>
      </c>
      <c r="C9" s="142" t="s">
        <v>54</v>
      </c>
      <c r="D9" s="141" t="s">
        <v>55</v>
      </c>
      <c r="E9" s="140" t="s">
        <v>10</v>
      </c>
      <c r="F9" s="139">
        <v>1</v>
      </c>
      <c r="G9" s="138">
        <f>ROUND((J9*(1+$H$6)),2)</f>
        <v>22763.1</v>
      </c>
      <c r="H9" s="29">
        <f>ROUND((G9*F9),2)</f>
        <v>22763.1</v>
      </c>
      <c r="J9" s="77">
        <v>18427.18</v>
      </c>
    </row>
    <row r="10" spans="1:13" s="21" customFormat="1" ht="16.5" thickBot="1">
      <c r="A10" s="246" t="s">
        <v>68</v>
      </c>
      <c r="B10" s="246"/>
      <c r="C10" s="246"/>
      <c r="D10" s="246"/>
      <c r="E10" s="246"/>
      <c r="F10" s="246"/>
      <c r="G10" s="246"/>
      <c r="H10" s="64">
        <f>SUM(H9:H9)</f>
        <v>22763.1</v>
      </c>
      <c r="J10" s="85"/>
      <c r="K10" s="35"/>
      <c r="L10" s="34"/>
      <c r="M10" s="35"/>
    </row>
    <row r="11" spans="1:13" s="21" customFormat="1" ht="16.5" thickBot="1">
      <c r="A11" s="108"/>
      <c r="B11" s="107"/>
      <c r="C11" s="107"/>
      <c r="D11" s="107"/>
      <c r="E11" s="107"/>
      <c r="F11" s="107"/>
      <c r="G11" s="107"/>
      <c r="H11" s="64"/>
      <c r="J11" s="85"/>
      <c r="K11" s="35"/>
      <c r="L11" s="34"/>
      <c r="M11" s="35"/>
    </row>
    <row r="12" spans="1:13" s="21" customFormat="1" ht="16.5" thickBot="1">
      <c r="A12" s="93">
        <v>2</v>
      </c>
      <c r="B12" s="72"/>
      <c r="C12" s="72"/>
      <c r="D12" s="71" t="s">
        <v>28</v>
      </c>
      <c r="E12" s="73"/>
      <c r="F12" s="73"/>
      <c r="G12" s="73"/>
      <c r="H12" s="74"/>
      <c r="J12" s="36"/>
    </row>
    <row r="13" spans="1:13" s="21" customFormat="1" ht="18" customHeight="1">
      <c r="A13" s="117" t="s">
        <v>41</v>
      </c>
      <c r="B13" s="24">
        <v>20305</v>
      </c>
      <c r="C13" s="43" t="s">
        <v>27</v>
      </c>
      <c r="D13" s="25" t="s">
        <v>62</v>
      </c>
      <c r="E13" s="26" t="s">
        <v>26</v>
      </c>
      <c r="F13" s="27">
        <v>8</v>
      </c>
      <c r="G13" s="28">
        <f>ROUND((J13*(1+$H$6)),2)</f>
        <v>299.10000000000002</v>
      </c>
      <c r="H13" s="29">
        <f>ROUND((G13*F13),2)</f>
        <v>2392.8000000000002</v>
      </c>
      <c r="J13" s="77">
        <v>242.13</v>
      </c>
    </row>
    <row r="14" spans="1:13" s="21" customFormat="1" ht="30.75" thickBot="1">
      <c r="A14" s="118" t="s">
        <v>42</v>
      </c>
      <c r="B14" s="137">
        <v>93207</v>
      </c>
      <c r="C14" s="119" t="s">
        <v>48</v>
      </c>
      <c r="D14" s="120" t="s">
        <v>49</v>
      </c>
      <c r="E14" s="121" t="s">
        <v>26</v>
      </c>
      <c r="F14" s="136">
        <v>14.5</v>
      </c>
      <c r="G14" s="135">
        <f>ROUND((J14*(1+$H$6)),2)</f>
        <v>1431.87</v>
      </c>
      <c r="H14" s="29">
        <f>ROUND((G14*F14),2)</f>
        <v>20762.12</v>
      </c>
      <c r="J14" s="77">
        <v>1159.1300000000001</v>
      </c>
      <c r="L14" s="34"/>
      <c r="M14" s="35"/>
    </row>
    <row r="15" spans="1:13" s="21" customFormat="1" ht="16.5" thickBot="1">
      <c r="A15" s="246" t="s">
        <v>38</v>
      </c>
      <c r="B15" s="246"/>
      <c r="C15" s="246"/>
      <c r="D15" s="246"/>
      <c r="E15" s="246"/>
      <c r="F15" s="246"/>
      <c r="G15" s="246"/>
      <c r="H15" s="64">
        <f>SUM(H13:H14)</f>
        <v>23154.92</v>
      </c>
      <c r="J15" s="85"/>
      <c r="K15" s="35"/>
      <c r="L15" s="34"/>
      <c r="M15" s="35"/>
    </row>
    <row r="16" spans="1:13" s="21" customFormat="1" ht="16.5" thickBot="1">
      <c r="A16" s="108"/>
      <c r="B16" s="107"/>
      <c r="C16" s="107"/>
      <c r="D16" s="107"/>
      <c r="E16" s="107"/>
      <c r="F16" s="107"/>
      <c r="G16" s="107"/>
      <c r="H16" s="64"/>
      <c r="J16" s="85"/>
      <c r="K16" s="35"/>
      <c r="L16" s="34"/>
      <c r="M16" s="35"/>
    </row>
    <row r="17" spans="1:13" s="21" customFormat="1" ht="16.5" thickBot="1">
      <c r="A17" s="113">
        <v>3</v>
      </c>
      <c r="B17" s="72"/>
      <c r="C17" s="72"/>
      <c r="D17" s="71" t="s">
        <v>66</v>
      </c>
      <c r="E17" s="72"/>
      <c r="F17" s="72"/>
      <c r="G17" s="72"/>
      <c r="H17" s="114"/>
      <c r="J17" s="85"/>
      <c r="K17" s="35"/>
      <c r="L17" s="34"/>
      <c r="M17" s="35"/>
    </row>
    <row r="18" spans="1:13" s="21" customFormat="1" ht="15.75">
      <c r="A18" s="130" t="s">
        <v>43</v>
      </c>
      <c r="B18" s="123">
        <v>40936</v>
      </c>
      <c r="C18" s="110" t="s">
        <v>27</v>
      </c>
      <c r="D18" s="106" t="s">
        <v>67</v>
      </c>
      <c r="E18" s="111" t="s">
        <v>26</v>
      </c>
      <c r="F18" s="112">
        <v>7.2</v>
      </c>
      <c r="G18" s="132">
        <f>ROUND((J18*(1+$H$6)),2)</f>
        <v>953.84</v>
      </c>
      <c r="H18" s="125">
        <f>ROUND((G18*F18),2)</f>
        <v>6867.65</v>
      </c>
      <c r="J18" s="85">
        <v>772.15</v>
      </c>
      <c r="K18" s="35"/>
      <c r="L18" s="34"/>
      <c r="M18" s="35"/>
    </row>
    <row r="19" spans="1:13" s="21" customFormat="1" ht="45" customHeight="1" thickBot="1">
      <c r="A19" s="131" t="s">
        <v>44</v>
      </c>
      <c r="B19" s="124">
        <v>102509</v>
      </c>
      <c r="C19" s="119" t="s">
        <v>48</v>
      </c>
      <c r="D19" s="120" t="s">
        <v>83</v>
      </c>
      <c r="E19" s="121" t="s">
        <v>26</v>
      </c>
      <c r="F19" s="122">
        <v>177</v>
      </c>
      <c r="G19" s="133">
        <f>ROUND((J19*(1+$H$6)),2)</f>
        <v>34.64</v>
      </c>
      <c r="H19" s="126">
        <f>ROUND((G19*F19),2)</f>
        <v>6131.28</v>
      </c>
      <c r="J19" s="85">
        <v>28.04</v>
      </c>
      <c r="K19" s="35"/>
      <c r="L19" s="34"/>
      <c r="M19" s="35"/>
    </row>
    <row r="20" spans="1:13" s="21" customFormat="1" ht="16.5" thickBot="1">
      <c r="A20" s="108"/>
      <c r="B20" s="107"/>
      <c r="C20" s="107"/>
      <c r="D20" s="107" t="s">
        <v>69</v>
      </c>
      <c r="E20" s="107"/>
      <c r="F20" s="107"/>
      <c r="G20" s="107"/>
      <c r="H20" s="109">
        <f>SUM(H18:H19)</f>
        <v>12998.93</v>
      </c>
      <c r="J20" s="85"/>
      <c r="K20" s="35"/>
      <c r="L20" s="34"/>
      <c r="M20" s="35"/>
    </row>
    <row r="21" spans="1:13" s="21" customFormat="1" ht="16.5" thickBot="1">
      <c r="A21" s="108"/>
      <c r="B21" s="107"/>
      <c r="C21" s="107"/>
      <c r="D21" s="107"/>
      <c r="E21" s="107"/>
      <c r="F21" s="107"/>
      <c r="G21" s="92"/>
      <c r="H21" s="109"/>
      <c r="J21" s="85"/>
      <c r="K21" s="35"/>
      <c r="L21" s="34"/>
      <c r="M21" s="35"/>
    </row>
    <row r="22" spans="1:13" s="21" customFormat="1" ht="16.5" thickBot="1">
      <c r="A22" s="72">
        <v>4</v>
      </c>
      <c r="B22" s="72"/>
      <c r="C22" s="72"/>
      <c r="D22" s="71" t="s">
        <v>73</v>
      </c>
      <c r="E22" s="72"/>
      <c r="F22" s="72"/>
      <c r="G22" s="72"/>
      <c r="H22" s="114"/>
      <c r="J22" s="85"/>
      <c r="K22" s="35"/>
      <c r="L22" s="34"/>
      <c r="M22" s="35"/>
    </row>
    <row r="23" spans="1:13" s="21" customFormat="1" ht="45.75" thickBot="1">
      <c r="A23" s="131" t="s">
        <v>85</v>
      </c>
      <c r="B23" s="124">
        <v>102509</v>
      </c>
      <c r="C23" s="119" t="s">
        <v>48</v>
      </c>
      <c r="D23" s="120" t="s">
        <v>84</v>
      </c>
      <c r="E23" s="124" t="s">
        <v>26</v>
      </c>
      <c r="F23" s="122">
        <v>555.6</v>
      </c>
      <c r="G23" s="133">
        <f>ROUND((J23*(1+$H$6)),2)</f>
        <v>34.64</v>
      </c>
      <c r="H23" s="134">
        <f>ROUND((G23*F23),2)</f>
        <v>19245.98</v>
      </c>
      <c r="J23" s="85">
        <v>28.04</v>
      </c>
      <c r="K23" s="35"/>
      <c r="L23" s="34"/>
      <c r="M23" s="35"/>
    </row>
    <row r="24" spans="1:13" s="21" customFormat="1" ht="16.5" thickBot="1">
      <c r="A24" s="92"/>
      <c r="B24" s="92"/>
      <c r="C24" s="92"/>
      <c r="D24" s="92" t="s">
        <v>74</v>
      </c>
      <c r="E24" s="92"/>
      <c r="F24" s="92"/>
      <c r="G24" s="92"/>
      <c r="H24" s="64">
        <f>SUM(H23:H23)</f>
        <v>19245.98</v>
      </c>
      <c r="J24" s="85"/>
      <c r="K24" s="35"/>
      <c r="L24" s="34"/>
      <c r="M24" s="35"/>
    </row>
    <row r="25" spans="1:13" s="21" customFormat="1" ht="16.5" thickBot="1">
      <c r="A25" s="108"/>
      <c r="B25" s="107"/>
      <c r="C25" s="107"/>
      <c r="D25" s="107"/>
      <c r="E25" s="107"/>
      <c r="F25" s="107"/>
      <c r="G25" s="107"/>
      <c r="H25" s="109"/>
      <c r="J25" s="85"/>
      <c r="K25" s="35"/>
      <c r="L25" s="34"/>
      <c r="M25" s="35"/>
    </row>
    <row r="26" spans="1:13" s="21" customFormat="1" ht="16.5" thickBot="1">
      <c r="A26" s="60"/>
      <c r="B26" s="61"/>
      <c r="C26" s="61"/>
      <c r="D26" s="71" t="s">
        <v>61</v>
      </c>
      <c r="E26" s="62"/>
      <c r="F26" s="62"/>
      <c r="G26" s="62"/>
      <c r="H26" s="63"/>
      <c r="I26" s="37"/>
      <c r="J26" s="37"/>
      <c r="K26" s="40"/>
    </row>
    <row r="27" spans="1:13" s="59" customFormat="1">
      <c r="A27" s="96">
        <v>5</v>
      </c>
      <c r="B27" s="97"/>
      <c r="C27" s="97"/>
      <c r="D27" s="98" t="s">
        <v>3</v>
      </c>
      <c r="E27" s="99"/>
      <c r="F27" s="100"/>
      <c r="G27" s="101"/>
      <c r="H27" s="102"/>
      <c r="I27" s="37"/>
      <c r="J27" s="84"/>
      <c r="K27" s="38"/>
      <c r="L27" s="38"/>
      <c r="M27" s="38"/>
    </row>
    <row r="28" spans="1:13" s="59" customFormat="1">
      <c r="A28" s="115" t="s">
        <v>75</v>
      </c>
      <c r="B28" s="30">
        <v>99814</v>
      </c>
      <c r="C28" s="44" t="s">
        <v>48</v>
      </c>
      <c r="D28" s="31" t="s">
        <v>56</v>
      </c>
      <c r="E28" s="23" t="s">
        <v>26</v>
      </c>
      <c r="F28" s="33">
        <v>3514.29</v>
      </c>
      <c r="G28" s="103">
        <f>ROUND((J28*(1+$H$6)),2)</f>
        <v>2.31</v>
      </c>
      <c r="H28" s="116">
        <f>ROUND((G28*F28),2)</f>
        <v>8118.01</v>
      </c>
      <c r="I28" s="37"/>
      <c r="J28" s="77">
        <v>1.87</v>
      </c>
      <c r="K28" s="38"/>
      <c r="L28" s="38"/>
      <c r="M28" s="38"/>
    </row>
    <row r="29" spans="1:13" ht="30">
      <c r="A29" s="115" t="s">
        <v>76</v>
      </c>
      <c r="B29" s="30">
        <v>40842</v>
      </c>
      <c r="C29" s="44" t="s">
        <v>27</v>
      </c>
      <c r="D29" s="154" t="s">
        <v>82</v>
      </c>
      <c r="E29" s="32" t="s">
        <v>71</v>
      </c>
      <c r="F29" s="33">
        <v>253</v>
      </c>
      <c r="G29" s="103">
        <f>ROUND((J29*(1+$H$6)),2)</f>
        <v>614.29999999999995</v>
      </c>
      <c r="H29" s="116">
        <f>ROUND((G29*F29),2)</f>
        <v>155417.9</v>
      </c>
      <c r="J29" s="77">
        <v>497.29</v>
      </c>
    </row>
    <row r="30" spans="1:13">
      <c r="A30" s="115" t="s">
        <v>77</v>
      </c>
      <c r="B30" s="30">
        <v>40818</v>
      </c>
      <c r="C30" s="44" t="s">
        <v>27</v>
      </c>
      <c r="D30" s="129" t="s">
        <v>80</v>
      </c>
      <c r="E30" s="32" t="s">
        <v>26</v>
      </c>
      <c r="F30" s="33">
        <v>7028.58</v>
      </c>
      <c r="G30" s="103">
        <f>ROUND((J30*(1+$H$6)),2)</f>
        <v>1.1100000000000001</v>
      </c>
      <c r="H30" s="116">
        <f>ROUND((G30*F30),2)</f>
        <v>7801.72</v>
      </c>
      <c r="J30" s="77">
        <v>0.9</v>
      </c>
    </row>
    <row r="31" spans="1:13" ht="37.5" customHeight="1">
      <c r="A31" s="115" t="s">
        <v>78</v>
      </c>
      <c r="B31" s="20">
        <v>95995</v>
      </c>
      <c r="C31" s="44" t="s">
        <v>48</v>
      </c>
      <c r="D31" s="104" t="s">
        <v>57</v>
      </c>
      <c r="E31" s="32" t="s">
        <v>29</v>
      </c>
      <c r="F31" s="33">
        <v>140.57</v>
      </c>
      <c r="G31" s="153">
        <f>ROUND((J31*(1+$H$42)),2)</f>
        <v>1805.33</v>
      </c>
      <c r="H31" s="116">
        <f>ROUND((G31*F31),2)</f>
        <v>253775.24</v>
      </c>
      <c r="J31" s="77">
        <v>1566.04</v>
      </c>
    </row>
    <row r="32" spans="1:13" ht="37.5" customHeight="1">
      <c r="A32" s="115" t="s">
        <v>79</v>
      </c>
      <c r="B32" s="20">
        <v>95875</v>
      </c>
      <c r="C32" s="44" t="s">
        <v>48</v>
      </c>
      <c r="D32" s="104" t="s">
        <v>58</v>
      </c>
      <c r="E32" s="32" t="s">
        <v>59</v>
      </c>
      <c r="F32" s="33">
        <v>3690</v>
      </c>
      <c r="G32" s="103">
        <f t="shared" ref="G32" si="0">ROUND((J32*(1+$H$6)),2)</f>
        <v>2.71</v>
      </c>
      <c r="H32" s="116">
        <f>ROUND((G32*F32),2)</f>
        <v>9999.9</v>
      </c>
      <c r="J32" s="77">
        <v>2.19</v>
      </c>
    </row>
    <row r="33" spans="1:10" ht="16.5" thickBot="1">
      <c r="A33" s="151"/>
      <c r="B33" s="150"/>
      <c r="C33" s="150"/>
      <c r="D33" s="149" t="s">
        <v>70</v>
      </c>
      <c r="E33" s="148"/>
      <c r="F33" s="147"/>
      <c r="G33" s="146"/>
      <c r="H33" s="127">
        <f>SUM(H28:H32)</f>
        <v>435112.77</v>
      </c>
      <c r="J33" s="84"/>
    </row>
    <row r="34" spans="1:10" ht="16.5" thickBot="1">
      <c r="A34" s="245" t="s">
        <v>37</v>
      </c>
      <c r="B34" s="245"/>
      <c r="C34" s="245"/>
      <c r="D34" s="245"/>
      <c r="E34" s="245"/>
      <c r="F34" s="245"/>
      <c r="G34" s="245"/>
      <c r="H34" s="145">
        <f>H33+H20+H15+H10+H24</f>
        <v>513275.69999999995</v>
      </c>
    </row>
    <row r="35" spans="1:10">
      <c r="A35" s="225"/>
      <c r="B35" s="226"/>
      <c r="C35" s="226"/>
      <c r="D35" s="226"/>
      <c r="E35" s="226"/>
      <c r="F35" s="226"/>
      <c r="G35" s="226"/>
      <c r="H35" s="227"/>
    </row>
    <row r="36" spans="1:10">
      <c r="A36" s="228" t="s">
        <v>46</v>
      </c>
      <c r="B36" s="229"/>
      <c r="C36" s="230"/>
      <c r="D36" s="234" t="s">
        <v>12</v>
      </c>
      <c r="E36" s="234" t="s">
        <v>11</v>
      </c>
      <c r="F36" s="234"/>
      <c r="G36" s="234"/>
      <c r="H36" s="235"/>
    </row>
    <row r="37" spans="1:10">
      <c r="A37" s="231"/>
      <c r="B37" s="232"/>
      <c r="C37" s="233"/>
      <c r="D37" s="234"/>
      <c r="E37" s="234"/>
      <c r="F37" s="234"/>
      <c r="G37" s="234"/>
      <c r="H37" s="235"/>
    </row>
    <row r="38" spans="1:10">
      <c r="A38" s="236">
        <v>45154</v>
      </c>
      <c r="B38" s="237"/>
      <c r="C38" s="238"/>
      <c r="D38" s="234"/>
      <c r="E38" s="234"/>
      <c r="F38" s="234"/>
      <c r="G38" s="234"/>
      <c r="H38" s="235"/>
    </row>
    <row r="39" spans="1:10">
      <c r="A39" s="236"/>
      <c r="B39" s="237"/>
      <c r="C39" s="238"/>
      <c r="D39" s="42" t="s">
        <v>64</v>
      </c>
      <c r="E39" s="234" t="s">
        <v>30</v>
      </c>
      <c r="F39" s="234"/>
      <c r="G39" s="234"/>
      <c r="H39" s="235"/>
    </row>
    <row r="40" spans="1:10" ht="15.75" thickBot="1">
      <c r="A40" s="239"/>
      <c r="B40" s="240"/>
      <c r="C40" s="241"/>
      <c r="D40" s="94" t="s">
        <v>65</v>
      </c>
      <c r="E40" s="242" t="s">
        <v>36</v>
      </c>
      <c r="F40" s="243"/>
      <c r="G40" s="243"/>
      <c r="H40" s="244"/>
    </row>
    <row r="41" spans="1:10">
      <c r="A41"/>
    </row>
    <row r="42" spans="1:10">
      <c r="H42" s="152">
        <v>0.15279999999999999</v>
      </c>
    </row>
    <row r="46" spans="1:10">
      <c r="F46" s="90"/>
      <c r="G46" s="91"/>
    </row>
    <row r="47" spans="1:10">
      <c r="F47" s="90"/>
      <c r="G47" s="91"/>
    </row>
    <row r="48" spans="1:10">
      <c r="F48" s="89"/>
      <c r="G48" s="91"/>
    </row>
    <row r="50" spans="4:4">
      <c r="D50" s="105"/>
    </row>
    <row r="51" spans="4:4">
      <c r="D51" s="38"/>
    </row>
    <row r="52" spans="4:4">
      <c r="D52" s="38"/>
    </row>
    <row r="53" spans="4:4">
      <c r="D53" s="38"/>
    </row>
    <row r="54" spans="4:4">
      <c r="D54" s="38"/>
    </row>
    <row r="55" spans="4:4">
      <c r="D55" s="38"/>
    </row>
    <row r="56" spans="4:4">
      <c r="D56" s="38"/>
    </row>
    <row r="57" spans="4:4">
      <c r="D57" s="38"/>
    </row>
  </sheetData>
  <mergeCells count="17">
    <mergeCell ref="A34:G34"/>
    <mergeCell ref="A10:G10"/>
    <mergeCell ref="A15:G15"/>
    <mergeCell ref="A1:C6"/>
    <mergeCell ref="D1:H1"/>
    <mergeCell ref="E2:H4"/>
    <mergeCell ref="D3:D4"/>
    <mergeCell ref="D5:D6"/>
    <mergeCell ref="E5:H5"/>
    <mergeCell ref="E6:G6"/>
    <mergeCell ref="A35:H35"/>
    <mergeCell ref="A36:C37"/>
    <mergeCell ref="D36:D38"/>
    <mergeCell ref="E36:H38"/>
    <mergeCell ref="A38:C40"/>
    <mergeCell ref="E39:H39"/>
    <mergeCell ref="E40:H40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7"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01</vt:lpstr>
      <vt:lpstr>PLANILHA ORÇAMENTARIA (2)</vt:lpstr>
      <vt:lpstr>'CRONOGRAMA 01'!Area_de_impressao</vt:lpstr>
      <vt:lpstr>'PLANILHA ORÇAMENTARIA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William de Araujo Constantino</cp:lastModifiedBy>
  <cp:lastPrinted>2023-09-04T13:15:44Z</cp:lastPrinted>
  <dcterms:created xsi:type="dcterms:W3CDTF">2015-09-16T17:33:27Z</dcterms:created>
  <dcterms:modified xsi:type="dcterms:W3CDTF">2023-09-04T13:15:52Z</dcterms:modified>
</cp:coreProperties>
</file>